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7248CCD2-8EEB-493F-94D9-3E28F34F1E7E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9_Limousin_BPU" sheetId="16" r:id="rId1"/>
    <sheet name="Lot19_Limousin_BdC pour Analyse" sheetId="18" r:id="rId2"/>
  </sheets>
  <definedNames>
    <definedName name="_xlnm.Print_Titles" localSheetId="1">'Lot19_Limousin_BdC pour Analyse'!$1:$3</definedName>
    <definedName name="_xlnm.Print_Titles" localSheetId="0">Lot19_Limousin_BPU!$1:$5</definedName>
    <definedName name="_xlnm.Print_Area" localSheetId="1">'Lot19_Limousin_BdC pour Analyse'!$A$1:$J$23</definedName>
    <definedName name="_xlnm.Print_Area" localSheetId="0">Lot19_Limousin_BPU!$A$1:$H$28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8" l="1"/>
  <c r="I14" i="18"/>
  <c r="I13" i="18"/>
  <c r="I12" i="18"/>
  <c r="I11" i="18"/>
  <c r="I10" i="18"/>
  <c r="I9" i="18"/>
  <c r="I8" i="18"/>
  <c r="I7" i="18"/>
  <c r="I6" i="18"/>
  <c r="I5" i="18"/>
  <c r="F15" i="18"/>
  <c r="E15" i="18"/>
  <c r="D15" i="18"/>
  <c r="C15" i="18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0" i="18"/>
  <c r="E10" i="18"/>
  <c r="D10" i="18"/>
  <c r="C10" i="18"/>
  <c r="F9" i="18"/>
  <c r="E9" i="18"/>
  <c r="D9" i="18"/>
  <c r="C9" i="18"/>
  <c r="F8" i="18"/>
  <c r="E8" i="18"/>
  <c r="D8" i="18"/>
  <c r="C8" i="18"/>
  <c r="F7" i="18"/>
  <c r="E7" i="18"/>
  <c r="D7" i="18"/>
  <c r="C7" i="18"/>
  <c r="F6" i="18"/>
  <c r="E6" i="18"/>
  <c r="D6" i="18"/>
  <c r="C6" i="18"/>
  <c r="F5" i="18"/>
  <c r="E5" i="18"/>
  <c r="D5" i="18"/>
  <c r="C5" i="18"/>
  <c r="H16" i="18" l="1"/>
  <c r="I16" i="18" l="1"/>
  <c r="I19" i="18"/>
  <c r="I18" i="18"/>
  <c r="I17" i="18"/>
  <c r="J12" i="18" l="1"/>
  <c r="J5" i="18" l="1"/>
  <c r="J16" i="18" l="1"/>
  <c r="J19" i="18"/>
  <c r="J18" i="18"/>
  <c r="J17" i="18"/>
  <c r="J15" i="18"/>
  <c r="J14" i="18"/>
  <c r="J13" i="18"/>
  <c r="J10" i="18"/>
  <c r="J9" i="18"/>
  <c r="J7" i="18"/>
  <c r="J22" i="18" l="1"/>
  <c r="J11" i="18"/>
  <c r="J8" i="18"/>
  <c r="J6" i="18"/>
  <c r="J20" i="18" l="1"/>
  <c r="J23" i="18" s="1"/>
  <c r="J21" i="18"/>
</calcChain>
</file>

<file path=xl/sharedStrings.xml><?xml version="1.0" encoding="utf-8"?>
<sst xmlns="http://schemas.openxmlformats.org/spreadsheetml/2006/main" count="112" uniqueCount="50">
  <si>
    <t>Unité</t>
  </si>
  <si>
    <t>Type de prestation</t>
  </si>
  <si>
    <t>plant</t>
  </si>
  <si>
    <t>Classe de hauteur</t>
  </si>
  <si>
    <t>Diamètre au collet</t>
  </si>
  <si>
    <t>Provenances</t>
  </si>
  <si>
    <t>Type de plants</t>
  </si>
  <si>
    <t>Exemple "Racine nue"</t>
  </si>
  <si>
    <t>1S1</t>
  </si>
  <si>
    <t>30/50</t>
  </si>
  <si>
    <t>Corrèze 19</t>
  </si>
  <si>
    <t>Creuse 23</t>
  </si>
  <si>
    <t>Haute-Vienne 87</t>
  </si>
  <si>
    <t>Forfait</t>
  </si>
  <si>
    <t>QPE403
QPE 411</t>
  </si>
  <si>
    <t>A compléter par le candidat</t>
  </si>
  <si>
    <t>Prix unitaire € HT</t>
  </si>
  <si>
    <t>Essence</t>
  </si>
  <si>
    <r>
      <t xml:space="preserve">Application du produit par pulvérisation, le produit doit être appliqué à la dose prescrite par le fabricant. </t>
    </r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 xml:space="preserve">. </t>
    </r>
  </si>
  <si>
    <t>-</t>
  </si>
  <si>
    <t>Pas de montant minimum annuel pour le lot.
Montant maximum annuel pour le lot : 220 000 € HT</t>
  </si>
  <si>
    <t>Accord-Cadre Mixte n° 2026-8345-002</t>
  </si>
  <si>
    <r>
      <t xml:space="preserve">Application de produit  répulsif cervidés (type TRICO ou similaire) </t>
    </r>
    <r>
      <rPr>
        <b/>
        <sz val="10"/>
        <rFont val="Arial"/>
        <family val="2"/>
      </rPr>
      <t>en pépinière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7.5 du CCTP)</t>
    </r>
  </si>
  <si>
    <r>
      <t xml:space="preserve">Fourniture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7.5 du CCTP)</t>
    </r>
  </si>
  <si>
    <r>
      <t xml:space="preserve">Livraison des plants par département
</t>
    </r>
    <r>
      <rPr>
        <i/>
        <sz val="10"/>
        <rFont val="Arial"/>
        <family val="2"/>
      </rPr>
      <t>(cf. article 7.6.1 du CCTP)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</si>
  <si>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19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PLANTS RACINES NUES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Fourniture des plants racines nues
Application de répulsif en pépinière</t>
    </r>
    <r>
      <rPr>
        <b/>
        <sz val="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Toutes les forêts domaniales du Limousin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(Départements de la Corrèze (19), de la Creuse (23) et de la Haute-Vienne (87)</t>
    </r>
  </si>
  <si>
    <t>Prix unitaire
€ HT</t>
  </si>
  <si>
    <t>Total € HT</t>
  </si>
  <si>
    <t>Quantité estimée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</si>
  <si>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</si>
  <si>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</si>
  <si>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19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PLANTS RACINES NUES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Fourniture des plants racines nues
Application de répulsif en pépinière</t>
    </r>
    <r>
      <rPr>
        <b/>
        <sz val="5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Toutes les forêts domaniales du Limousin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(Départements de la Corrèze (19), de la Creuse (23) et de la Haute-Vienne (87)</t>
    </r>
  </si>
  <si>
    <r>
      <t>Montant de la TVA (</t>
    </r>
    <r>
      <rPr>
        <b/>
        <sz val="11"/>
        <color theme="9" tint="-0.499984740745262"/>
        <rFont val="Arial"/>
        <family val="2"/>
      </rPr>
      <t>plants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</si>
  <si>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5" tint="-0.499984740745262"/>
        <rFont val="Arial"/>
        <family val="2"/>
      </rPr>
      <t>répulsif, livraison</t>
    </r>
    <r>
      <rPr>
        <b/>
        <sz val="11"/>
        <color theme="1"/>
        <rFont val="Arial"/>
        <family val="2"/>
      </rPr>
      <t>)</t>
    </r>
  </si>
  <si>
    <t>Fourniture de plants de chêne sessile</t>
  </si>
  <si>
    <t>Fourniture de plants de chêne rouge</t>
  </si>
  <si>
    <t>Fourniture de plants de chêne pubescent</t>
  </si>
  <si>
    <t>Fourniture de plants d'érable sycomore</t>
  </si>
  <si>
    <t>Fourniture de plants de robinier</t>
  </si>
  <si>
    <t>Fourniture de plants de tilleul à petites feuilles</t>
  </si>
  <si>
    <t>Fourniture de plants de douglas</t>
  </si>
  <si>
    <t>Fourniture de plants de mélèze d'Europe</t>
  </si>
  <si>
    <t>Fourniture de plants de pin laricio de Corse</t>
  </si>
  <si>
    <t>Fourniture de plants de pin sylvestre</t>
  </si>
  <si>
    <t>Fourniture de plants de sapin de Bornmuller</t>
  </si>
  <si>
    <r>
      <t xml:space="preserve">Pour être retenu, le candidat doit obligatoirement proposer, pour chaque combinaison "Essence–Provenances autorisées selon la Sylvoécorégion", </t>
    </r>
    <r>
      <rPr>
        <b/>
        <u/>
        <sz val="11"/>
        <color theme="1"/>
        <rFont val="Arial"/>
        <family val="2"/>
      </rPr>
      <t>au moins une des provenances indiquées dans le tableau disponible à l’article 7.5.1 du CCTP (</t>
    </r>
    <r>
      <rPr>
        <b/>
        <u/>
        <sz val="11"/>
        <color theme="5" tint="-0.499984740745262"/>
        <rFont val="Arial"/>
        <family val="2"/>
      </rPr>
      <t>cf. tableau ci-contre -&gt;</t>
    </r>
    <r>
      <rPr>
        <b/>
        <u/>
        <sz val="11"/>
        <color theme="1"/>
        <rFont val="Arial"/>
        <family val="2"/>
      </rPr>
      <t>)</t>
    </r>
    <r>
      <rPr>
        <sz val="11"/>
        <color theme="1"/>
        <rFont val="Arial"/>
        <family val="2"/>
      </rPr>
      <t>.
Les provenances proposées par le candidat devront être listées dans le BPU, dans la colonne « Provenance ».
Les dimensions, l’âge et le diamètre au collet des plants proposés en racines nues, devront impérativement répondre aux exigences de l’arrêté MFR Nouvelle-Aquitaine. 
Pour les plants proposés, le candidat devra préciser dans le BPU :
- leur dimension dans la colonne « classe de hauteur ».
- leur âge dans la colonne « Type de plants ».
- leur diamètre au collet dans la colonne « Diamètre au collet ».</t>
    </r>
  </si>
  <si>
    <r>
      <t xml:space="preserve">Livraison des plants par département
</t>
    </r>
    <r>
      <rPr>
        <i/>
        <sz val="10"/>
        <rFont val="Arial"/>
        <family val="2"/>
      </rPr>
      <t>(cf. articles 7.5.2 et 7.6.1 du CCTP)</t>
    </r>
  </si>
  <si>
    <r>
      <t xml:space="preserve">Corrèze 19 </t>
    </r>
    <r>
      <rPr>
        <i/>
        <sz val="10"/>
        <rFont val="Arial"/>
        <family val="2"/>
      </rPr>
      <t>(pour un même bon de commande, le forfait s’appliquera par lieu de livraison fixé)</t>
    </r>
  </si>
  <si>
    <r>
      <t xml:space="preserve">Creuse 23 </t>
    </r>
    <r>
      <rPr>
        <i/>
        <sz val="10"/>
        <rFont val="Arial"/>
        <family val="2"/>
      </rPr>
      <t>(pour un même bon de commande, le forfait s’appliquera par lieu de livraison fixé)</t>
    </r>
  </si>
  <si>
    <r>
      <t xml:space="preserve">Haute-Vienne 87 </t>
    </r>
    <r>
      <rPr>
        <i/>
        <sz val="10"/>
        <rFont val="Arial"/>
        <family val="2"/>
      </rPr>
      <t>(pour un même bon de commande, le forfait s’appliquera par lieu de livraison fixé)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</si>
</sst>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_ ;[Red]\-#,##0\ "/>
  </numFmts>
  <fonts count="3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10"/>
      <color rgb="FF0070C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5" tint="-0.499984740745262"/>
      <name val="Arial"/>
      <family val="2"/>
    </font>
    <font>
      <b/>
      <i/>
      <sz val="10"/>
      <color rgb="FF0070C0"/>
      <name val="Arial"/>
      <family val="2"/>
    </font>
    <font>
      <i/>
      <sz val="9"/>
      <name val="Arial"/>
      <family val="2"/>
    </font>
    <font>
      <b/>
      <sz val="5"/>
      <color theme="1"/>
      <name val="Arial"/>
      <family val="2"/>
    </font>
    <font>
      <b/>
      <sz val="14"/>
      <color rgb="FFC00000"/>
      <name val="Arial"/>
      <family val="2"/>
    </font>
    <font>
      <sz val="10"/>
      <color rgb="FF0070C0"/>
      <name val="Arial"/>
      <family val="2"/>
    </font>
    <font>
      <sz val="10"/>
      <color rgb="FF002060"/>
      <name val="Arial"/>
      <family val="2"/>
    </font>
    <font>
      <sz val="8"/>
      <name val="Calibri"/>
      <family val="2"/>
      <scheme val="minor"/>
    </font>
    <font>
      <b/>
      <sz val="11"/>
      <color theme="9" tint="-0.499984740745262"/>
      <name val="Arial"/>
      <family val="2"/>
    </font>
    <font>
      <b/>
      <sz val="11"/>
      <color theme="5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EF2E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1F7ED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5" tint="-0.499984740745262"/>
      </left>
      <right style="thick">
        <color theme="5" tint="-0.499984740745262"/>
      </right>
      <top style="thick">
        <color theme="5" tint="-0.499984740745262"/>
      </top>
      <bottom/>
      <diagonal/>
    </border>
    <border>
      <left style="thick">
        <color theme="5" tint="-0.499984740745262"/>
      </left>
      <right style="thick">
        <color theme="5" tint="-0.499984740745262"/>
      </right>
      <top/>
      <bottom/>
      <diagonal/>
    </border>
    <border>
      <left style="thick">
        <color theme="5" tint="-0.499984740745262"/>
      </left>
      <right style="thick">
        <color theme="5" tint="-0.499984740745262"/>
      </right>
      <top/>
      <bottom style="thick">
        <color theme="5" tint="-0.499984740745262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89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44" fontId="10" fillId="3" borderId="1" xfId="1" applyFont="1" applyFill="1" applyBorder="1" applyAlignment="1" applyProtection="1">
      <alignment horizontal="center" vertical="center" wrapText="1"/>
    </xf>
    <xf numFmtId="44" fontId="10" fillId="3" borderId="4" xfId="1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44" fontId="10" fillId="0" borderId="1" xfId="1" applyFont="1" applyFill="1" applyBorder="1" applyAlignment="1" applyProtection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44" fontId="10" fillId="3" borderId="2" xfId="1" applyFont="1" applyFill="1" applyBorder="1" applyAlignment="1" applyProtection="1">
      <alignment horizontal="center" vertical="center" wrapText="1"/>
    </xf>
    <xf numFmtId="44" fontId="25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9" fontId="2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0" fontId="10" fillId="7" borderId="1" xfId="0" applyFont="1" applyFill="1" applyBorder="1" applyAlignment="1" applyProtection="1">
      <alignment horizontal="center" vertical="center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164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10" fontId="2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7ED"/>
      <color rgb="FFFFFF99"/>
      <color rgb="FFE8E8E8"/>
      <color rgb="FFFEF2EC"/>
      <color rgb="FFFFE7E7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125557</xdr:colOff>
      <xdr:row>21</xdr:row>
      <xdr:rowOff>44993</xdr:rowOff>
    </xdr:from>
    <xdr:to>
      <xdr:col>7</xdr:col>
      <xdr:colOff>981076</xdr:colOff>
      <xdr:row>27</xdr:row>
      <xdr:rowOff>171447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125557" y="8407943"/>
          <a:ext cx="9932844" cy="1269454"/>
          <a:chOff x="1076492" y="13239899"/>
          <a:chExt cx="11301600" cy="972606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9"/>
            <a:ext cx="5082976" cy="965312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6" y="13251246"/>
            <a:ext cx="4849706" cy="961259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L'Adjoint à la Directrice Territoriale,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549240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76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0</xdr:row>
      <xdr:rowOff>63211</xdr:rowOff>
    </xdr:from>
    <xdr:to>
      <xdr:col>7</xdr:col>
      <xdr:colOff>1030432</xdr:colOff>
      <xdr:row>1</xdr:row>
      <xdr:rowOff>203580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0" y="63211"/>
          <a:ext cx="1411432" cy="530894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4</xdr:row>
      <xdr:rowOff>285750</xdr:rowOff>
    </xdr:from>
    <xdr:to>
      <xdr:col>20</xdr:col>
      <xdr:colOff>541457</xdr:colOff>
      <xdr:row>26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4D48CF-FA16-4D28-9514-840D7E259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00" y="3171825"/>
          <a:ext cx="8475782" cy="6191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311115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6517636-1DAB-459F-B770-D87C6E78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76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0</xdr:row>
      <xdr:rowOff>44161</xdr:rowOff>
    </xdr:from>
    <xdr:to>
      <xdr:col>9</xdr:col>
      <xdr:colOff>630382</xdr:colOff>
      <xdr:row>0</xdr:row>
      <xdr:rowOff>575055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ED010C9-3A3D-4219-9F41-E82E8BFA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10875" y="44161"/>
          <a:ext cx="1411432" cy="530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A245"/>
  <sheetViews>
    <sheetView showGridLines="0" tabSelected="1" zoomScaleNormal="100" workbookViewId="0">
      <selection activeCell="C7" sqref="C7"/>
    </sheetView>
  </sheetViews>
  <sheetFormatPr baseColWidth="10" defaultColWidth="11.42578125" defaultRowHeight="12" x14ac:dyDescent="0.25"/>
  <cols>
    <col min="1" max="1" width="35.42578125" style="40" customWidth="1"/>
    <col min="2" max="2" width="42.42578125" style="40" customWidth="1"/>
    <col min="3" max="3" width="13" style="40" customWidth="1"/>
    <col min="4" max="4" width="14.7109375" style="40" customWidth="1"/>
    <col min="5" max="5" width="12.5703125" style="40" customWidth="1"/>
    <col min="6" max="6" width="10.7109375" style="40" customWidth="1"/>
    <col min="7" max="7" width="7.28515625" style="56" customWidth="1"/>
    <col min="8" max="8" width="16.140625" style="40" customWidth="1"/>
    <col min="9" max="9" width="1.7109375" style="1" customWidth="1"/>
    <col min="10" max="10" width="59.5703125" style="1" customWidth="1"/>
    <col min="11" max="11" width="16.85546875" style="2" customWidth="1"/>
    <col min="12" max="22" width="11.42578125" style="1"/>
    <col min="23" max="79" width="11.42578125" style="39"/>
    <col min="80" max="16384" width="11.42578125" style="40"/>
  </cols>
  <sheetData>
    <row r="1" spans="1:79" ht="30.75" customHeight="1" x14ac:dyDescent="0.25">
      <c r="A1" s="68" t="s">
        <v>21</v>
      </c>
      <c r="B1" s="68"/>
      <c r="C1" s="68"/>
      <c r="D1" s="68"/>
      <c r="E1" s="68"/>
      <c r="F1" s="68"/>
      <c r="G1" s="68"/>
      <c r="H1" s="68"/>
    </row>
    <row r="2" spans="1:79" ht="133.5" customHeight="1" x14ac:dyDescent="0.25">
      <c r="A2" s="77" t="s">
        <v>25</v>
      </c>
      <c r="B2" s="77"/>
      <c r="C2" s="77"/>
      <c r="D2" s="77"/>
      <c r="E2" s="77"/>
      <c r="F2" s="77"/>
      <c r="G2" s="77"/>
      <c r="H2" s="77"/>
      <c r="I2" s="3"/>
      <c r="J2" s="3"/>
      <c r="K2" s="3"/>
    </row>
    <row r="3" spans="1:79" s="42" customFormat="1" ht="37.5" customHeight="1" x14ac:dyDescent="0.25">
      <c r="A3" s="69" t="s">
        <v>20</v>
      </c>
      <c r="B3" s="70"/>
      <c r="C3" s="71"/>
      <c r="D3" s="71"/>
      <c r="E3" s="71"/>
      <c r="F3" s="71"/>
      <c r="G3" s="70"/>
      <c r="H3" s="72"/>
      <c r="I3" s="4"/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42" customFormat="1" ht="25.5" customHeight="1" x14ac:dyDescent="0.25">
      <c r="A4" s="57"/>
      <c r="B4" s="58"/>
      <c r="C4" s="73" t="s">
        <v>15</v>
      </c>
      <c r="D4" s="74"/>
      <c r="E4" s="74"/>
      <c r="F4" s="75"/>
      <c r="G4" s="59"/>
      <c r="H4" s="60" t="s">
        <v>15</v>
      </c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ht="25.5" customHeight="1" thickBot="1" x14ac:dyDescent="0.3">
      <c r="A5" s="6" t="s">
        <v>1</v>
      </c>
      <c r="B5" s="7" t="s">
        <v>17</v>
      </c>
      <c r="C5" s="8" t="s">
        <v>6</v>
      </c>
      <c r="D5" s="8" t="s">
        <v>5</v>
      </c>
      <c r="E5" s="8" t="s">
        <v>3</v>
      </c>
      <c r="F5" s="8" t="s">
        <v>4</v>
      </c>
      <c r="G5" s="6" t="s">
        <v>0</v>
      </c>
      <c r="H5" s="60" t="s">
        <v>16</v>
      </c>
      <c r="BW5" s="40"/>
      <c r="BX5" s="40"/>
      <c r="BY5" s="40"/>
      <c r="BZ5" s="40"/>
      <c r="CA5" s="40"/>
    </row>
    <row r="6" spans="1:79" s="39" customFormat="1" ht="25.5" customHeight="1" thickTop="1" x14ac:dyDescent="0.25">
      <c r="A6" s="10" t="s">
        <v>7</v>
      </c>
      <c r="B6" s="11" t="s">
        <v>34</v>
      </c>
      <c r="C6" s="12" t="s">
        <v>8</v>
      </c>
      <c r="D6" s="12" t="s">
        <v>14</v>
      </c>
      <c r="E6" s="12" t="s">
        <v>9</v>
      </c>
      <c r="F6" s="12">
        <v>5</v>
      </c>
      <c r="G6" s="13" t="s">
        <v>2</v>
      </c>
      <c r="H6" s="14" t="s">
        <v>19</v>
      </c>
      <c r="I6" s="1"/>
      <c r="J6" s="79" t="s">
        <v>45</v>
      </c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79" s="39" customFormat="1" ht="25.5" customHeight="1" x14ac:dyDescent="0.25">
      <c r="A7" s="78" t="s">
        <v>23</v>
      </c>
      <c r="B7" s="21" t="s">
        <v>34</v>
      </c>
      <c r="C7" s="43"/>
      <c r="D7" s="44"/>
      <c r="E7" s="43"/>
      <c r="F7" s="43"/>
      <c r="G7" s="15" t="s">
        <v>2</v>
      </c>
      <c r="H7" s="45"/>
      <c r="I7" s="1"/>
      <c r="J7" s="80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79" s="39" customFormat="1" ht="25.5" customHeight="1" x14ac:dyDescent="0.25">
      <c r="A8" s="78"/>
      <c r="B8" s="24" t="s">
        <v>35</v>
      </c>
      <c r="C8" s="46"/>
      <c r="D8" s="47"/>
      <c r="E8" s="46"/>
      <c r="F8" s="46"/>
      <c r="G8" s="20" t="s">
        <v>2</v>
      </c>
      <c r="H8" s="48"/>
      <c r="I8" s="1"/>
      <c r="J8" s="80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79" s="39" customFormat="1" ht="25.5" customHeight="1" x14ac:dyDescent="0.25">
      <c r="A9" s="78"/>
      <c r="B9" s="64" t="s">
        <v>36</v>
      </c>
      <c r="C9" s="65"/>
      <c r="D9" s="66"/>
      <c r="E9" s="65"/>
      <c r="F9" s="65"/>
      <c r="G9" s="67" t="s">
        <v>2</v>
      </c>
      <c r="H9" s="45"/>
      <c r="I9" s="1"/>
      <c r="J9" s="80"/>
      <c r="K9" s="2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79" s="39" customFormat="1" ht="25.5" customHeight="1" x14ac:dyDescent="0.25">
      <c r="A10" s="78"/>
      <c r="B10" s="24" t="s">
        <v>37</v>
      </c>
      <c r="C10" s="46"/>
      <c r="D10" s="47"/>
      <c r="E10" s="46"/>
      <c r="F10" s="46"/>
      <c r="G10" s="20" t="s">
        <v>2</v>
      </c>
      <c r="H10" s="48"/>
      <c r="I10" s="1"/>
      <c r="J10" s="80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79" s="39" customFormat="1" ht="25.5" customHeight="1" x14ac:dyDescent="0.25">
      <c r="A11" s="78"/>
      <c r="B11" s="64" t="s">
        <v>38</v>
      </c>
      <c r="C11" s="65"/>
      <c r="D11" s="66"/>
      <c r="E11" s="65"/>
      <c r="F11" s="65"/>
      <c r="G11" s="67" t="s">
        <v>2</v>
      </c>
      <c r="H11" s="45"/>
      <c r="I11" s="1"/>
      <c r="J11" s="80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79" s="39" customFormat="1" ht="25.5" customHeight="1" x14ac:dyDescent="0.25">
      <c r="A12" s="78"/>
      <c r="B12" s="24" t="s">
        <v>39</v>
      </c>
      <c r="C12" s="46"/>
      <c r="D12" s="47"/>
      <c r="E12" s="46"/>
      <c r="F12" s="46"/>
      <c r="G12" s="20" t="s">
        <v>2</v>
      </c>
      <c r="H12" s="48"/>
      <c r="I12" s="1"/>
      <c r="J12" s="80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79" s="39" customFormat="1" ht="25.5" customHeight="1" x14ac:dyDescent="0.25">
      <c r="A13" s="78"/>
      <c r="B13" s="64" t="s">
        <v>40</v>
      </c>
      <c r="C13" s="65"/>
      <c r="D13" s="66"/>
      <c r="E13" s="65"/>
      <c r="F13" s="65"/>
      <c r="G13" s="67" t="s">
        <v>2</v>
      </c>
      <c r="H13" s="45"/>
      <c r="I13" s="1"/>
      <c r="J13" s="80"/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79" s="39" customFormat="1" ht="25.5" customHeight="1" x14ac:dyDescent="0.25">
      <c r="A14" s="78"/>
      <c r="B14" s="24" t="s">
        <v>41</v>
      </c>
      <c r="C14" s="46"/>
      <c r="D14" s="47"/>
      <c r="E14" s="46"/>
      <c r="F14" s="46"/>
      <c r="G14" s="20" t="s">
        <v>2</v>
      </c>
      <c r="H14" s="48"/>
      <c r="I14" s="1"/>
      <c r="J14" s="80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79" s="39" customFormat="1" ht="25.5" customHeight="1" x14ac:dyDescent="0.25">
      <c r="A15" s="78"/>
      <c r="B15" s="64" t="s">
        <v>42</v>
      </c>
      <c r="C15" s="65"/>
      <c r="D15" s="66"/>
      <c r="E15" s="65"/>
      <c r="F15" s="65"/>
      <c r="G15" s="67" t="s">
        <v>2</v>
      </c>
      <c r="H15" s="45"/>
      <c r="I15" s="1"/>
      <c r="J15" s="80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79" s="39" customFormat="1" ht="25.5" customHeight="1" x14ac:dyDescent="0.25">
      <c r="A16" s="78"/>
      <c r="B16" s="24" t="s">
        <v>43</v>
      </c>
      <c r="C16" s="46"/>
      <c r="D16" s="47"/>
      <c r="E16" s="46"/>
      <c r="F16" s="46"/>
      <c r="G16" s="20" t="s">
        <v>2</v>
      </c>
      <c r="H16" s="48"/>
      <c r="I16" s="1"/>
      <c r="J16" s="80"/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39" customFormat="1" ht="25.5" customHeight="1" thickBot="1" x14ac:dyDescent="0.3">
      <c r="A17" s="78"/>
      <c r="B17" s="64" t="s">
        <v>44</v>
      </c>
      <c r="C17" s="65"/>
      <c r="D17" s="66"/>
      <c r="E17" s="65"/>
      <c r="F17" s="65"/>
      <c r="G17" s="67" t="s">
        <v>2</v>
      </c>
      <c r="H17" s="45"/>
      <c r="I17" s="1"/>
      <c r="J17" s="81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39" customFormat="1" ht="41.25" customHeight="1" thickTop="1" x14ac:dyDescent="0.25">
      <c r="A18" s="61" t="s">
        <v>22</v>
      </c>
      <c r="B18" s="76" t="s">
        <v>18</v>
      </c>
      <c r="C18" s="76"/>
      <c r="D18" s="76"/>
      <c r="E18" s="76"/>
      <c r="F18" s="76"/>
      <c r="G18" s="27" t="s">
        <v>2</v>
      </c>
      <c r="H18" s="50"/>
      <c r="I18" s="1"/>
      <c r="J18" s="2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39" customFormat="1" ht="19.5" customHeight="1" x14ac:dyDescent="0.25">
      <c r="A19" s="85" t="s">
        <v>46</v>
      </c>
      <c r="B19" s="82" t="s">
        <v>47</v>
      </c>
      <c r="C19" s="83"/>
      <c r="D19" s="83"/>
      <c r="E19" s="83"/>
      <c r="F19" s="84"/>
      <c r="G19" s="27" t="s">
        <v>13</v>
      </c>
      <c r="H19" s="50"/>
      <c r="I19" s="1"/>
      <c r="J19" s="2"/>
      <c r="K19" s="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39" customFormat="1" ht="19.5" customHeight="1" x14ac:dyDescent="0.25">
      <c r="A20" s="86"/>
      <c r="B20" s="82" t="s">
        <v>48</v>
      </c>
      <c r="C20" s="83"/>
      <c r="D20" s="83"/>
      <c r="E20" s="83"/>
      <c r="F20" s="84"/>
      <c r="G20" s="27" t="s">
        <v>13</v>
      </c>
      <c r="H20" s="50"/>
      <c r="I20" s="1"/>
      <c r="J20" s="2"/>
      <c r="K20" s="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39" customFormat="1" ht="19.5" customHeight="1" x14ac:dyDescent="0.25">
      <c r="A21" s="87"/>
      <c r="B21" s="82" t="s">
        <v>49</v>
      </c>
      <c r="C21" s="83"/>
      <c r="D21" s="83"/>
      <c r="E21" s="83"/>
      <c r="F21" s="84"/>
      <c r="G21" s="27" t="s">
        <v>13</v>
      </c>
      <c r="H21" s="50"/>
      <c r="I21" s="1"/>
      <c r="J21" s="2"/>
      <c r="K21" s="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51" customFormat="1" ht="15" x14ac:dyDescent="0.25">
      <c r="A22" s="49"/>
      <c r="B22" s="49"/>
      <c r="C22" s="49"/>
      <c r="D22" s="49"/>
      <c r="E22" s="49"/>
      <c r="F22" s="49"/>
      <c r="G22" s="49"/>
      <c r="H22" s="49"/>
      <c r="I22" s="31"/>
      <c r="J22" s="31"/>
      <c r="K22" s="31"/>
      <c r="L22" s="62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s="51" customFormat="1" ht="15" x14ac:dyDescent="0.25">
      <c r="A23" s="52"/>
      <c r="B23" s="49"/>
      <c r="C23" s="49"/>
      <c r="D23" s="49"/>
      <c r="E23" s="49"/>
      <c r="F23" s="49"/>
      <c r="G23" s="49"/>
      <c r="H23" s="49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s="51" customFormat="1" ht="15" x14ac:dyDescent="0.25">
      <c r="A24" s="52"/>
      <c r="B24" s="49"/>
      <c r="C24" s="49"/>
      <c r="D24" s="49"/>
      <c r="E24" s="49"/>
      <c r="F24" s="49"/>
      <c r="G24" s="49"/>
      <c r="H24" s="49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s="51" customFormat="1" ht="15" x14ac:dyDescent="0.25">
      <c r="A25" s="52"/>
      <c r="B25" s="49"/>
      <c r="C25" s="49"/>
      <c r="D25" s="49"/>
      <c r="E25" s="49"/>
      <c r="F25" s="49"/>
      <c r="G25" s="52"/>
      <c r="H25" s="49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s="51" customFormat="1" ht="15" x14ac:dyDescent="0.25">
      <c r="A26" s="52"/>
      <c r="B26" s="49"/>
      <c r="C26" s="49"/>
      <c r="D26" s="49"/>
      <c r="E26" s="49"/>
      <c r="F26" s="49"/>
      <c r="G26" s="49"/>
      <c r="H26" s="49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s="51" customFormat="1" ht="15" x14ac:dyDescent="0.25">
      <c r="A27" s="52"/>
      <c r="B27" s="49"/>
      <c r="C27" s="49"/>
      <c r="D27" s="49"/>
      <c r="E27" s="49"/>
      <c r="F27" s="49"/>
      <c r="G27" s="49"/>
      <c r="H27" s="49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s="51" customFormat="1" ht="15" x14ac:dyDescent="0.25">
      <c r="A28" s="52"/>
      <c r="B28" s="49"/>
      <c r="C28" s="49"/>
      <c r="D28" s="49"/>
      <c r="E28" s="49"/>
      <c r="F28" s="49"/>
      <c r="G28" s="49"/>
      <c r="H28" s="49"/>
      <c r="I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51" customFormat="1" ht="15" x14ac:dyDescent="0.25">
      <c r="A29" s="52"/>
      <c r="B29" s="49"/>
      <c r="C29" s="49"/>
      <c r="D29" s="49"/>
      <c r="E29" s="49"/>
      <c r="F29" s="49"/>
      <c r="G29" s="49"/>
      <c r="H29" s="49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s="51" customFormat="1" ht="15" x14ac:dyDescent="0.25">
      <c r="A30" s="52"/>
      <c r="B30" s="49"/>
      <c r="C30" s="49"/>
      <c r="D30" s="49"/>
      <c r="E30" s="49"/>
      <c r="F30" s="49"/>
      <c r="G30" s="49"/>
      <c r="H30" s="49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s="51" customFormat="1" ht="15" x14ac:dyDescent="0.25">
      <c r="A31" s="52"/>
      <c r="B31" s="49"/>
      <c r="C31" s="49"/>
      <c r="D31" s="49"/>
      <c r="E31" s="49"/>
      <c r="F31" s="49"/>
      <c r="G31" s="49"/>
      <c r="H31" s="4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s="51" customFormat="1" ht="15" x14ac:dyDescent="0.25">
      <c r="A32" s="52"/>
      <c r="B32" s="49"/>
      <c r="C32" s="49"/>
      <c r="D32" s="49"/>
      <c r="E32" s="49"/>
      <c r="F32" s="49"/>
      <c r="G32" s="49"/>
      <c r="H32" s="49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s="51" customFormat="1" ht="15" x14ac:dyDescent="0.25">
      <c r="A33" s="52"/>
      <c r="B33" s="49"/>
      <c r="C33" s="49"/>
      <c r="D33" s="49"/>
      <c r="E33" s="49"/>
      <c r="F33" s="49"/>
      <c r="G33" s="49"/>
      <c r="H33" s="49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s="51" customFormat="1" ht="15" x14ac:dyDescent="0.25">
      <c r="A34" s="49"/>
      <c r="B34" s="49"/>
      <c r="C34" s="49"/>
      <c r="D34" s="49"/>
      <c r="E34" s="49"/>
      <c r="F34" s="49"/>
      <c r="G34" s="49"/>
      <c r="H34" s="49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s="51" customFormat="1" ht="15" x14ac:dyDescent="0.25">
      <c r="A35" s="49"/>
      <c r="B35" s="49"/>
      <c r="C35" s="49"/>
      <c r="D35" s="49"/>
      <c r="E35" s="49"/>
      <c r="F35" s="49"/>
      <c r="G35" s="49"/>
      <c r="H35" s="49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s="51" customFormat="1" ht="15" x14ac:dyDescent="0.25">
      <c r="A36" s="49"/>
      <c r="B36" s="49"/>
      <c r="C36" s="49"/>
      <c r="D36" s="49"/>
      <c r="E36" s="49"/>
      <c r="F36" s="49"/>
      <c r="G36" s="49"/>
      <c r="H36" s="49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s="39" customFormat="1" x14ac:dyDescent="0.25">
      <c r="A37" s="53"/>
      <c r="B37" s="53"/>
      <c r="C37" s="53"/>
      <c r="D37" s="53"/>
      <c r="E37" s="53"/>
      <c r="F37" s="53"/>
      <c r="G37" s="54"/>
      <c r="H37" s="53"/>
      <c r="I37" s="1"/>
      <c r="J37" s="1"/>
      <c r="K37" s="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39" customFormat="1" x14ac:dyDescent="0.25">
      <c r="A38" s="53"/>
      <c r="B38" s="53"/>
      <c r="C38" s="53"/>
      <c r="D38" s="53"/>
      <c r="E38" s="53"/>
      <c r="F38" s="53"/>
      <c r="G38" s="54"/>
      <c r="H38" s="53"/>
      <c r="I38" s="1"/>
      <c r="J38" s="1"/>
      <c r="K38" s="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s="39" customFormat="1" x14ac:dyDescent="0.25">
      <c r="A39" s="53"/>
      <c r="B39" s="53"/>
      <c r="C39" s="53"/>
      <c r="D39" s="53"/>
      <c r="E39" s="53"/>
      <c r="F39" s="53"/>
      <c r="G39" s="54"/>
      <c r="H39" s="53"/>
      <c r="I39" s="1"/>
      <c r="J39" s="1"/>
      <c r="K39" s="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s="39" customFormat="1" x14ac:dyDescent="0.25">
      <c r="A40" s="53"/>
      <c r="B40" s="53"/>
      <c r="C40" s="53"/>
      <c r="D40" s="53"/>
      <c r="E40" s="53"/>
      <c r="F40" s="53"/>
      <c r="G40" s="54"/>
      <c r="H40" s="53"/>
      <c r="I40" s="1"/>
      <c r="J40" s="1"/>
      <c r="K40" s="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s="39" customFormat="1" x14ac:dyDescent="0.25">
      <c r="A41" s="53"/>
      <c r="B41" s="53"/>
      <c r="C41" s="53"/>
      <c r="D41" s="53"/>
      <c r="E41" s="53"/>
      <c r="F41" s="53"/>
      <c r="G41" s="54"/>
      <c r="H41" s="53"/>
      <c r="I41" s="1"/>
      <c r="J41" s="1"/>
      <c r="K41" s="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s="39" customFormat="1" x14ac:dyDescent="0.25">
      <c r="A42" s="53"/>
      <c r="B42" s="53"/>
      <c r="C42" s="53"/>
      <c r="D42" s="53"/>
      <c r="E42" s="53"/>
      <c r="F42" s="53"/>
      <c r="G42" s="54"/>
      <c r="H42" s="53"/>
      <c r="I42" s="1"/>
      <c r="J42" s="1"/>
      <c r="K42" s="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39" customFormat="1" x14ac:dyDescent="0.25">
      <c r="A43" s="53"/>
      <c r="B43" s="53"/>
      <c r="C43" s="53"/>
      <c r="D43" s="53"/>
      <c r="E43" s="53"/>
      <c r="F43" s="53"/>
      <c r="G43" s="54"/>
      <c r="H43" s="53"/>
      <c r="I43" s="1"/>
      <c r="J43" s="1"/>
      <c r="K43" s="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s="39" customFormat="1" x14ac:dyDescent="0.25">
      <c r="A44" s="53"/>
      <c r="B44" s="53"/>
      <c r="C44" s="53"/>
      <c r="D44" s="53"/>
      <c r="E44" s="53"/>
      <c r="F44" s="53"/>
      <c r="G44" s="54"/>
      <c r="H44" s="53"/>
      <c r="I44" s="1"/>
      <c r="J44" s="1"/>
      <c r="K44" s="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s="39" customFormat="1" x14ac:dyDescent="0.25">
      <c r="A45" s="53"/>
      <c r="B45" s="53"/>
      <c r="C45" s="53"/>
      <c r="D45" s="53"/>
      <c r="E45" s="53"/>
      <c r="F45" s="53"/>
      <c r="G45" s="54"/>
      <c r="H45" s="53"/>
      <c r="I45" s="1"/>
      <c r="J45" s="1"/>
      <c r="K45" s="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39" customFormat="1" x14ac:dyDescent="0.25">
      <c r="A46" s="53"/>
      <c r="B46" s="53"/>
      <c r="C46" s="53"/>
      <c r="D46" s="53"/>
      <c r="E46" s="53"/>
      <c r="F46" s="53"/>
      <c r="G46" s="54"/>
      <c r="H46" s="53"/>
      <c r="I46" s="1"/>
      <c r="J46" s="1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s="39" customFormat="1" x14ac:dyDescent="0.25">
      <c r="A47" s="53"/>
      <c r="B47" s="53"/>
      <c r="C47" s="53"/>
      <c r="D47" s="53"/>
      <c r="E47" s="53"/>
      <c r="F47" s="53"/>
      <c r="G47" s="54"/>
      <c r="H47" s="53"/>
      <c r="I47" s="1"/>
      <c r="J47" s="1"/>
      <c r="K47" s="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s="39" customFormat="1" x14ac:dyDescent="0.25">
      <c r="A48" s="53"/>
      <c r="B48" s="53"/>
      <c r="C48" s="53"/>
      <c r="D48" s="53"/>
      <c r="E48" s="53"/>
      <c r="F48" s="53"/>
      <c r="G48" s="54"/>
      <c r="H48" s="53"/>
      <c r="I48" s="1"/>
      <c r="J48" s="1"/>
      <c r="K48" s="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39" customFormat="1" x14ac:dyDescent="0.25">
      <c r="A49" s="53"/>
      <c r="B49" s="53"/>
      <c r="C49" s="53"/>
      <c r="D49" s="53"/>
      <c r="E49" s="53"/>
      <c r="F49" s="53"/>
      <c r="G49" s="54"/>
      <c r="H49" s="53"/>
      <c r="I49" s="1"/>
      <c r="J49" s="1"/>
      <c r="K49" s="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s="39" customFormat="1" x14ac:dyDescent="0.25">
      <c r="A50" s="53"/>
      <c r="B50" s="53"/>
      <c r="C50" s="53"/>
      <c r="D50" s="53"/>
      <c r="E50" s="53"/>
      <c r="F50" s="53"/>
      <c r="G50" s="54"/>
      <c r="H50" s="53"/>
      <c r="I50" s="1"/>
      <c r="J50" s="1"/>
      <c r="K50" s="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s="39" customFormat="1" x14ac:dyDescent="0.25">
      <c r="A51" s="53"/>
      <c r="B51" s="53"/>
      <c r="C51" s="53"/>
      <c r="D51" s="53"/>
      <c r="E51" s="53"/>
      <c r="F51" s="53"/>
      <c r="G51" s="54"/>
      <c r="H51" s="53"/>
      <c r="I51" s="1"/>
      <c r="J51" s="1"/>
      <c r="K51" s="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39" customFormat="1" x14ac:dyDescent="0.25">
      <c r="A52" s="53"/>
      <c r="B52" s="53"/>
      <c r="C52" s="53"/>
      <c r="D52" s="53"/>
      <c r="E52" s="53"/>
      <c r="F52" s="53"/>
      <c r="G52" s="54"/>
      <c r="H52" s="53"/>
      <c r="I52" s="1"/>
      <c r="J52" s="1"/>
      <c r="K52" s="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s="39" customFormat="1" x14ac:dyDescent="0.25">
      <c r="A53" s="53"/>
      <c r="B53" s="53"/>
      <c r="C53" s="53"/>
      <c r="D53" s="53"/>
      <c r="E53" s="53"/>
      <c r="F53" s="53"/>
      <c r="G53" s="54"/>
      <c r="H53" s="53"/>
      <c r="I53" s="1"/>
      <c r="J53" s="1"/>
      <c r="K53" s="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s="39" customFormat="1" x14ac:dyDescent="0.25">
      <c r="A54" s="53"/>
      <c r="B54" s="53"/>
      <c r="C54" s="53"/>
      <c r="D54" s="53"/>
      <c r="E54" s="53"/>
      <c r="F54" s="53"/>
      <c r="G54" s="54"/>
      <c r="H54" s="53"/>
      <c r="I54" s="1"/>
      <c r="J54" s="1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39" customFormat="1" x14ac:dyDescent="0.25">
      <c r="A55" s="53"/>
      <c r="B55" s="53"/>
      <c r="C55" s="53"/>
      <c r="D55" s="53"/>
      <c r="E55" s="53"/>
      <c r="F55" s="53"/>
      <c r="G55" s="54"/>
      <c r="H55" s="53"/>
      <c r="I55" s="1"/>
      <c r="J55" s="1"/>
      <c r="K55" s="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s="39" customFormat="1" x14ac:dyDescent="0.25">
      <c r="A56" s="53"/>
      <c r="B56" s="53"/>
      <c r="C56" s="53"/>
      <c r="D56" s="53"/>
      <c r="E56" s="53"/>
      <c r="F56" s="53"/>
      <c r="G56" s="54"/>
      <c r="H56" s="53"/>
      <c r="I56" s="1"/>
      <c r="J56" s="1"/>
      <c r="K56" s="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s="39" customFormat="1" x14ac:dyDescent="0.25">
      <c r="A57" s="53"/>
      <c r="B57" s="53"/>
      <c r="C57" s="53"/>
      <c r="D57" s="53"/>
      <c r="E57" s="53"/>
      <c r="F57" s="53"/>
      <c r="G57" s="54"/>
      <c r="H57" s="53"/>
      <c r="I57" s="1"/>
      <c r="J57" s="1"/>
      <c r="K57" s="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s="39" customFormat="1" x14ac:dyDescent="0.25">
      <c r="A58" s="53"/>
      <c r="B58" s="53"/>
      <c r="C58" s="53"/>
      <c r="D58" s="53"/>
      <c r="E58" s="53"/>
      <c r="F58" s="53"/>
      <c r="G58" s="54"/>
      <c r="H58" s="53"/>
      <c r="I58" s="1"/>
      <c r="J58" s="1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s="39" customFormat="1" x14ac:dyDescent="0.25">
      <c r="A59" s="53"/>
      <c r="B59" s="53"/>
      <c r="C59" s="53"/>
      <c r="D59" s="53"/>
      <c r="E59" s="53"/>
      <c r="F59" s="53"/>
      <c r="G59" s="54"/>
      <c r="H59" s="53"/>
      <c r="I59" s="1"/>
      <c r="J59" s="1"/>
      <c r="K59" s="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s="39" customFormat="1" x14ac:dyDescent="0.25">
      <c r="A60" s="53"/>
      <c r="B60" s="53"/>
      <c r="C60" s="53"/>
      <c r="D60" s="53"/>
      <c r="E60" s="53"/>
      <c r="F60" s="53"/>
      <c r="G60" s="54"/>
      <c r="H60" s="53"/>
      <c r="I60" s="1"/>
      <c r="J60" s="1"/>
      <c r="K60" s="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s="39" customFormat="1" x14ac:dyDescent="0.25">
      <c r="A61" s="53"/>
      <c r="B61" s="53"/>
      <c r="C61" s="53"/>
      <c r="D61" s="53"/>
      <c r="E61" s="53"/>
      <c r="F61" s="53"/>
      <c r="G61" s="54"/>
      <c r="H61" s="53"/>
      <c r="I61" s="1"/>
      <c r="J61" s="1"/>
      <c r="K61" s="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s="39" customFormat="1" x14ac:dyDescent="0.25">
      <c r="A62" s="53"/>
      <c r="B62" s="53"/>
      <c r="C62" s="53"/>
      <c r="D62" s="53"/>
      <c r="E62" s="53"/>
      <c r="F62" s="53"/>
      <c r="G62" s="54"/>
      <c r="H62" s="53"/>
      <c r="I62" s="1"/>
      <c r="J62" s="1"/>
      <c r="K62" s="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s="39" customFormat="1" x14ac:dyDescent="0.25">
      <c r="A63" s="53"/>
      <c r="B63" s="53"/>
      <c r="C63" s="53"/>
      <c r="D63" s="53"/>
      <c r="E63" s="53"/>
      <c r="F63" s="53"/>
      <c r="G63" s="54"/>
      <c r="H63" s="53"/>
      <c r="I63" s="1"/>
      <c r="J63" s="1"/>
      <c r="K63" s="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s="39" customFormat="1" x14ac:dyDescent="0.25">
      <c r="A64" s="53"/>
      <c r="B64" s="53"/>
      <c r="C64" s="53"/>
      <c r="D64" s="53"/>
      <c r="E64" s="53"/>
      <c r="F64" s="53"/>
      <c r="G64" s="54"/>
      <c r="H64" s="53"/>
      <c r="I64" s="1"/>
      <c r="J64" s="1"/>
      <c r="K64" s="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s="39" customFormat="1" x14ac:dyDescent="0.25">
      <c r="A65" s="53"/>
      <c r="B65" s="53"/>
      <c r="C65" s="53"/>
      <c r="D65" s="53"/>
      <c r="E65" s="53"/>
      <c r="F65" s="53"/>
      <c r="G65" s="54"/>
      <c r="H65" s="53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s="39" customFormat="1" x14ac:dyDescent="0.25">
      <c r="A66" s="53"/>
      <c r="B66" s="53"/>
      <c r="C66" s="53"/>
      <c r="D66" s="53"/>
      <c r="E66" s="53"/>
      <c r="F66" s="53"/>
      <c r="G66" s="54"/>
      <c r="H66" s="53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39" customFormat="1" x14ac:dyDescent="0.25">
      <c r="A67" s="53"/>
      <c r="B67" s="53"/>
      <c r="C67" s="53"/>
      <c r="D67" s="53"/>
      <c r="E67" s="53"/>
      <c r="F67" s="53"/>
      <c r="G67" s="54"/>
      <c r="H67" s="53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s="39" customFormat="1" x14ac:dyDescent="0.25">
      <c r="A68" s="53"/>
      <c r="B68" s="53"/>
      <c r="C68" s="53"/>
      <c r="D68" s="53"/>
      <c r="E68" s="53"/>
      <c r="F68" s="53"/>
      <c r="G68" s="54"/>
      <c r="H68" s="53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s="39" customFormat="1" x14ac:dyDescent="0.25">
      <c r="A69" s="53"/>
      <c r="B69" s="53"/>
      <c r="C69" s="53"/>
      <c r="D69" s="53"/>
      <c r="E69" s="53"/>
      <c r="F69" s="53"/>
      <c r="G69" s="54"/>
      <c r="H69" s="53"/>
      <c r="I69" s="1"/>
      <c r="J69" s="1"/>
      <c r="K69" s="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s="39" customFormat="1" x14ac:dyDescent="0.25">
      <c r="A70" s="53"/>
      <c r="B70" s="53"/>
      <c r="C70" s="53"/>
      <c r="D70" s="53"/>
      <c r="E70" s="53"/>
      <c r="F70" s="53"/>
      <c r="G70" s="54"/>
      <c r="H70" s="53"/>
      <c r="I70" s="1"/>
      <c r="J70" s="1"/>
      <c r="K70" s="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s="39" customFormat="1" x14ac:dyDescent="0.25">
      <c r="A71" s="53"/>
      <c r="B71" s="53"/>
      <c r="C71" s="53"/>
      <c r="D71" s="53"/>
      <c r="E71" s="53"/>
      <c r="F71" s="53"/>
      <c r="G71" s="54"/>
      <c r="H71" s="53"/>
      <c r="I71" s="1"/>
      <c r="J71" s="1"/>
      <c r="K71" s="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s="39" customFormat="1" x14ac:dyDescent="0.25">
      <c r="A72" s="53"/>
      <c r="B72" s="53"/>
      <c r="C72" s="53"/>
      <c r="D72" s="53"/>
      <c r="E72" s="53"/>
      <c r="F72" s="53"/>
      <c r="G72" s="54"/>
      <c r="H72" s="53"/>
      <c r="I72" s="1"/>
      <c r="J72" s="1"/>
      <c r="K72" s="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s="39" customFormat="1" x14ac:dyDescent="0.25">
      <c r="A73" s="53"/>
      <c r="B73" s="53"/>
      <c r="C73" s="53"/>
      <c r="D73" s="53"/>
      <c r="E73" s="53"/>
      <c r="F73" s="53"/>
      <c r="G73" s="54"/>
      <c r="H73" s="53"/>
      <c r="I73" s="1"/>
      <c r="J73" s="1"/>
      <c r="K73" s="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s="39" customFormat="1" x14ac:dyDescent="0.25">
      <c r="A74" s="53"/>
      <c r="B74" s="53"/>
      <c r="C74" s="53"/>
      <c r="D74" s="53"/>
      <c r="E74" s="53"/>
      <c r="F74" s="53"/>
      <c r="G74" s="54"/>
      <c r="H74" s="53"/>
      <c r="I74" s="1"/>
      <c r="J74" s="1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s="39" customFormat="1" x14ac:dyDescent="0.25">
      <c r="A75" s="53"/>
      <c r="B75" s="53"/>
      <c r="C75" s="53"/>
      <c r="D75" s="53"/>
      <c r="E75" s="53"/>
      <c r="F75" s="53"/>
      <c r="G75" s="54"/>
      <c r="H75" s="53"/>
      <c r="I75" s="1"/>
      <c r="J75" s="1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s="39" customFormat="1" x14ac:dyDescent="0.25">
      <c r="A76" s="53"/>
      <c r="B76" s="53"/>
      <c r="C76" s="53"/>
      <c r="D76" s="53"/>
      <c r="E76" s="53"/>
      <c r="F76" s="53"/>
      <c r="G76" s="54"/>
      <c r="H76" s="53"/>
      <c r="I76" s="1"/>
      <c r="J76" s="1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s="39" customFormat="1" x14ac:dyDescent="0.25">
      <c r="A77" s="53"/>
      <c r="B77" s="53"/>
      <c r="C77" s="53"/>
      <c r="D77" s="53"/>
      <c r="E77" s="53"/>
      <c r="F77" s="53"/>
      <c r="G77" s="54"/>
      <c r="H77" s="53"/>
      <c r="I77" s="1"/>
      <c r="J77" s="1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s="39" customFormat="1" x14ac:dyDescent="0.25">
      <c r="A78" s="53"/>
      <c r="B78" s="53"/>
      <c r="C78" s="53"/>
      <c r="D78" s="53"/>
      <c r="E78" s="53"/>
      <c r="F78" s="53"/>
      <c r="G78" s="54"/>
      <c r="H78" s="53"/>
      <c r="I78" s="1"/>
      <c r="J78" s="1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s="39" customFormat="1" x14ac:dyDescent="0.25">
      <c r="A79" s="53"/>
      <c r="B79" s="53"/>
      <c r="C79" s="53"/>
      <c r="D79" s="53"/>
      <c r="E79" s="53"/>
      <c r="F79" s="53"/>
      <c r="G79" s="54"/>
      <c r="H79" s="53"/>
      <c r="I79" s="1"/>
      <c r="J79" s="1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s="39" customFormat="1" x14ac:dyDescent="0.25">
      <c r="A80" s="53"/>
      <c r="B80" s="53"/>
      <c r="C80" s="53"/>
      <c r="D80" s="53"/>
      <c r="E80" s="53"/>
      <c r="F80" s="53"/>
      <c r="G80" s="54"/>
      <c r="H80" s="53"/>
      <c r="I80" s="1"/>
      <c r="J80" s="1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s="39" customFormat="1" x14ac:dyDescent="0.25">
      <c r="A81" s="53"/>
      <c r="B81" s="53"/>
      <c r="C81" s="53"/>
      <c r="D81" s="53"/>
      <c r="E81" s="53"/>
      <c r="F81" s="53"/>
      <c r="G81" s="54"/>
      <c r="H81" s="53"/>
      <c r="I81" s="1"/>
      <c r="J81" s="1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s="39" customFormat="1" x14ac:dyDescent="0.25">
      <c r="A82" s="53"/>
      <c r="B82" s="53"/>
      <c r="C82" s="53"/>
      <c r="D82" s="53"/>
      <c r="E82" s="53"/>
      <c r="F82" s="53"/>
      <c r="G82" s="54"/>
      <c r="H82" s="53"/>
      <c r="I82" s="1"/>
      <c r="J82" s="1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s="39" customFormat="1" x14ac:dyDescent="0.25">
      <c r="A83" s="53"/>
      <c r="B83" s="53"/>
      <c r="C83" s="53"/>
      <c r="D83" s="53"/>
      <c r="E83" s="53"/>
      <c r="F83" s="53"/>
      <c r="G83" s="54"/>
      <c r="H83" s="53"/>
      <c r="I83" s="1"/>
      <c r="J83" s="1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s="39" customFormat="1" x14ac:dyDescent="0.25">
      <c r="A84" s="53"/>
      <c r="B84" s="53"/>
      <c r="C84" s="53"/>
      <c r="D84" s="53"/>
      <c r="E84" s="53"/>
      <c r="F84" s="53"/>
      <c r="G84" s="54"/>
      <c r="H84" s="53"/>
      <c r="I84" s="1"/>
      <c r="J84" s="1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s="39" customFormat="1" x14ac:dyDescent="0.25">
      <c r="A85" s="53"/>
      <c r="B85" s="53"/>
      <c r="C85" s="53"/>
      <c r="D85" s="53"/>
      <c r="E85" s="53"/>
      <c r="F85" s="53"/>
      <c r="G85" s="54"/>
      <c r="H85" s="53"/>
      <c r="I85" s="1"/>
      <c r="J85" s="1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s="39" customFormat="1" x14ac:dyDescent="0.25">
      <c r="A86" s="53"/>
      <c r="B86" s="53"/>
      <c r="C86" s="53"/>
      <c r="D86" s="53"/>
      <c r="E86" s="53"/>
      <c r="F86" s="53"/>
      <c r="G86" s="54"/>
      <c r="H86" s="53"/>
      <c r="I86" s="1"/>
      <c r="J86" s="1"/>
      <c r="K86" s="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s="39" customFormat="1" x14ac:dyDescent="0.25">
      <c r="A87" s="53"/>
      <c r="B87" s="53"/>
      <c r="C87" s="53"/>
      <c r="D87" s="53"/>
      <c r="E87" s="53"/>
      <c r="F87" s="53"/>
      <c r="G87" s="54"/>
      <c r="H87" s="53"/>
      <c r="I87" s="1"/>
      <c r="J87" s="1"/>
      <c r="K87" s="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s="39" customFormat="1" x14ac:dyDescent="0.25">
      <c r="A88" s="53"/>
      <c r="B88" s="53"/>
      <c r="C88" s="53"/>
      <c r="D88" s="53"/>
      <c r="E88" s="53"/>
      <c r="F88" s="53"/>
      <c r="G88" s="54"/>
      <c r="H88" s="53"/>
      <c r="I88" s="1"/>
      <c r="J88" s="1"/>
      <c r="K88" s="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s="39" customFormat="1" x14ac:dyDescent="0.25">
      <c r="A89" s="53"/>
      <c r="B89" s="53"/>
      <c r="C89" s="53"/>
      <c r="D89" s="53"/>
      <c r="E89" s="53"/>
      <c r="F89" s="53"/>
      <c r="G89" s="54"/>
      <c r="H89" s="53"/>
      <c r="I89" s="1"/>
      <c r="J89" s="1"/>
      <c r="K89" s="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s="39" customFormat="1" x14ac:dyDescent="0.25">
      <c r="A90" s="53"/>
      <c r="B90" s="53"/>
      <c r="C90" s="53"/>
      <c r="D90" s="53"/>
      <c r="E90" s="53"/>
      <c r="F90" s="53"/>
      <c r="G90" s="54"/>
      <c r="H90" s="53"/>
      <c r="I90" s="1"/>
      <c r="J90" s="1"/>
      <c r="K90" s="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s="39" customFormat="1" x14ac:dyDescent="0.25">
      <c r="A91" s="53"/>
      <c r="B91" s="53"/>
      <c r="C91" s="53"/>
      <c r="D91" s="53"/>
      <c r="E91" s="53"/>
      <c r="F91" s="53"/>
      <c r="G91" s="54"/>
      <c r="H91" s="53"/>
      <c r="I91" s="1"/>
      <c r="J91" s="1"/>
      <c r="K91" s="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s="39" customFormat="1" x14ac:dyDescent="0.25">
      <c r="A92" s="53"/>
      <c r="B92" s="53"/>
      <c r="C92" s="53"/>
      <c r="D92" s="53"/>
      <c r="E92" s="53"/>
      <c r="F92" s="53"/>
      <c r="G92" s="54"/>
      <c r="H92" s="53"/>
      <c r="I92" s="1"/>
      <c r="J92" s="1"/>
      <c r="K92" s="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s="39" customFormat="1" x14ac:dyDescent="0.25">
      <c r="A93" s="53"/>
      <c r="B93" s="53"/>
      <c r="C93" s="53"/>
      <c r="D93" s="53"/>
      <c r="E93" s="53"/>
      <c r="F93" s="53"/>
      <c r="G93" s="54"/>
      <c r="H93" s="53"/>
      <c r="I93" s="1"/>
      <c r="J93" s="1"/>
      <c r="K93" s="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s="39" customFormat="1" x14ac:dyDescent="0.25">
      <c r="A94" s="53"/>
      <c r="B94" s="53"/>
      <c r="C94" s="53"/>
      <c r="D94" s="53"/>
      <c r="E94" s="53"/>
      <c r="F94" s="53"/>
      <c r="G94" s="54"/>
      <c r="H94" s="53"/>
      <c r="I94" s="1"/>
      <c r="J94" s="1"/>
      <c r="K94" s="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s="39" customFormat="1" x14ac:dyDescent="0.25">
      <c r="A95" s="53"/>
      <c r="B95" s="53"/>
      <c r="C95" s="53"/>
      <c r="D95" s="53"/>
      <c r="E95" s="53"/>
      <c r="F95" s="53"/>
      <c r="G95" s="54"/>
      <c r="H95" s="53"/>
      <c r="I95" s="1"/>
      <c r="J95" s="1"/>
      <c r="K95" s="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s="39" customFormat="1" x14ac:dyDescent="0.25">
      <c r="A96" s="53"/>
      <c r="B96" s="53"/>
      <c r="C96" s="53"/>
      <c r="D96" s="53"/>
      <c r="E96" s="53"/>
      <c r="F96" s="53"/>
      <c r="G96" s="54"/>
      <c r="H96" s="53"/>
      <c r="I96" s="1"/>
      <c r="J96" s="1"/>
      <c r="K96" s="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s="39" customFormat="1" x14ac:dyDescent="0.25">
      <c r="A97" s="53"/>
      <c r="B97" s="53"/>
      <c r="C97" s="53"/>
      <c r="D97" s="53"/>
      <c r="E97" s="53"/>
      <c r="F97" s="53"/>
      <c r="G97" s="54"/>
      <c r="H97" s="53"/>
      <c r="I97" s="1"/>
      <c r="J97" s="1"/>
      <c r="K97" s="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s="39" customFormat="1" x14ac:dyDescent="0.25">
      <c r="A98" s="53"/>
      <c r="B98" s="53"/>
      <c r="C98" s="53"/>
      <c r="D98" s="53"/>
      <c r="E98" s="53"/>
      <c r="F98" s="53"/>
      <c r="G98" s="54"/>
      <c r="H98" s="53"/>
      <c r="I98" s="1"/>
      <c r="J98" s="1"/>
      <c r="K98" s="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s="39" customFormat="1" x14ac:dyDescent="0.25">
      <c r="A99" s="53"/>
      <c r="B99" s="53"/>
      <c r="C99" s="53"/>
      <c r="D99" s="53"/>
      <c r="E99" s="53"/>
      <c r="F99" s="53"/>
      <c r="G99" s="54"/>
      <c r="H99" s="53"/>
      <c r="I99" s="1"/>
      <c r="J99" s="1"/>
      <c r="K99" s="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s="39" customFormat="1" x14ac:dyDescent="0.25">
      <c r="A100" s="53"/>
      <c r="B100" s="53"/>
      <c r="C100" s="53"/>
      <c r="D100" s="53"/>
      <c r="E100" s="53"/>
      <c r="F100" s="53"/>
      <c r="G100" s="54"/>
      <c r="H100" s="53"/>
      <c r="I100" s="1"/>
      <c r="J100" s="1"/>
      <c r="K100" s="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s="39" customFormat="1" x14ac:dyDescent="0.25">
      <c r="A101" s="53"/>
      <c r="B101" s="53"/>
      <c r="C101" s="53"/>
      <c r="D101" s="53"/>
      <c r="E101" s="53"/>
      <c r="F101" s="53"/>
      <c r="G101" s="54"/>
      <c r="H101" s="53"/>
      <c r="I101" s="1"/>
      <c r="J101" s="1"/>
      <c r="K101" s="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s="39" customFormat="1" x14ac:dyDescent="0.25">
      <c r="A102" s="53"/>
      <c r="B102" s="53"/>
      <c r="C102" s="53"/>
      <c r="D102" s="53"/>
      <c r="E102" s="53"/>
      <c r="F102" s="53"/>
      <c r="G102" s="54"/>
      <c r="H102" s="53"/>
      <c r="I102" s="1"/>
      <c r="J102" s="1"/>
      <c r="K102" s="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s="39" customFormat="1" x14ac:dyDescent="0.25">
      <c r="A103" s="53"/>
      <c r="B103" s="53"/>
      <c r="C103" s="53"/>
      <c r="D103" s="53"/>
      <c r="E103" s="53"/>
      <c r="F103" s="53"/>
      <c r="G103" s="54"/>
      <c r="H103" s="53"/>
      <c r="I103" s="1"/>
      <c r="J103" s="1"/>
      <c r="K103" s="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s="39" customFormat="1" x14ac:dyDescent="0.25">
      <c r="A104" s="53"/>
      <c r="B104" s="53"/>
      <c r="C104" s="53"/>
      <c r="D104" s="53"/>
      <c r="E104" s="53"/>
      <c r="F104" s="53"/>
      <c r="G104" s="54"/>
      <c r="H104" s="53"/>
      <c r="I104" s="1"/>
      <c r="J104" s="1"/>
      <c r="K104" s="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s="39" customFormat="1" x14ac:dyDescent="0.25">
      <c r="A105" s="53"/>
      <c r="B105" s="53"/>
      <c r="C105" s="53"/>
      <c r="D105" s="53"/>
      <c r="E105" s="53"/>
      <c r="F105" s="53"/>
      <c r="G105" s="54"/>
      <c r="H105" s="53"/>
      <c r="I105" s="1"/>
      <c r="J105" s="1"/>
      <c r="K105" s="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s="39" customFormat="1" x14ac:dyDescent="0.25">
      <c r="A106" s="53"/>
      <c r="B106" s="53"/>
      <c r="C106" s="53"/>
      <c r="D106" s="53"/>
      <c r="E106" s="53"/>
      <c r="F106" s="53"/>
      <c r="G106" s="54"/>
      <c r="H106" s="53"/>
      <c r="I106" s="1"/>
      <c r="J106" s="1"/>
      <c r="K106" s="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s="39" customFormat="1" x14ac:dyDescent="0.25">
      <c r="A107" s="53"/>
      <c r="B107" s="53"/>
      <c r="C107" s="53"/>
      <c r="D107" s="53"/>
      <c r="E107" s="53"/>
      <c r="F107" s="53"/>
      <c r="G107" s="54"/>
      <c r="H107" s="53"/>
      <c r="I107" s="1"/>
      <c r="J107" s="1"/>
      <c r="K107" s="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s="39" customFormat="1" x14ac:dyDescent="0.25">
      <c r="A108" s="53"/>
      <c r="B108" s="53"/>
      <c r="C108" s="53"/>
      <c r="D108" s="53"/>
      <c r="E108" s="53"/>
      <c r="F108" s="53"/>
      <c r="G108" s="54"/>
      <c r="H108" s="53"/>
      <c r="I108" s="1"/>
      <c r="J108" s="1"/>
      <c r="K108" s="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s="39" customFormat="1" x14ac:dyDescent="0.25">
      <c r="A109" s="53"/>
      <c r="B109" s="53"/>
      <c r="C109" s="53"/>
      <c r="D109" s="53"/>
      <c r="E109" s="53"/>
      <c r="F109" s="53"/>
      <c r="G109" s="54"/>
      <c r="H109" s="53"/>
      <c r="I109" s="1"/>
      <c r="J109" s="1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s="39" customFormat="1" x14ac:dyDescent="0.25">
      <c r="G110" s="55"/>
      <c r="I110" s="1"/>
      <c r="J110" s="1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s="39" customFormat="1" x14ac:dyDescent="0.25">
      <c r="G111" s="55"/>
      <c r="I111" s="1"/>
      <c r="J111" s="1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s="39" customFormat="1" x14ac:dyDescent="0.25">
      <c r="G112" s="55"/>
      <c r="I112" s="1"/>
      <c r="J112" s="1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7:22" s="39" customFormat="1" x14ac:dyDescent="0.25">
      <c r="G113" s="55"/>
      <c r="I113" s="1"/>
      <c r="J113" s="1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7:22" s="39" customFormat="1" x14ac:dyDescent="0.25">
      <c r="G114" s="55"/>
      <c r="I114" s="1"/>
      <c r="J114" s="1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7:22" s="39" customFormat="1" x14ac:dyDescent="0.25">
      <c r="G115" s="55"/>
      <c r="I115" s="1"/>
      <c r="J115" s="1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7:22" s="39" customFormat="1" x14ac:dyDescent="0.25">
      <c r="G116" s="55"/>
      <c r="I116" s="1"/>
      <c r="J116" s="1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7:22" s="39" customFormat="1" x14ac:dyDescent="0.25">
      <c r="G117" s="55"/>
      <c r="I117" s="1"/>
      <c r="J117" s="1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7:22" s="39" customFormat="1" x14ac:dyDescent="0.25">
      <c r="G118" s="55"/>
      <c r="I118" s="1"/>
      <c r="J118" s="1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7:22" s="39" customFormat="1" x14ac:dyDescent="0.25">
      <c r="G119" s="55"/>
      <c r="I119" s="1"/>
      <c r="J119" s="1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7:22" s="39" customFormat="1" x14ac:dyDescent="0.25">
      <c r="G120" s="55"/>
      <c r="I120" s="1"/>
      <c r="J120" s="1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7:22" s="39" customFormat="1" x14ac:dyDescent="0.25">
      <c r="G121" s="55"/>
      <c r="I121" s="1"/>
      <c r="J121" s="1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7:22" s="39" customFormat="1" x14ac:dyDescent="0.25">
      <c r="G122" s="55"/>
      <c r="I122" s="1"/>
      <c r="J122" s="1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7:22" s="39" customFormat="1" x14ac:dyDescent="0.25">
      <c r="G123" s="55"/>
      <c r="I123" s="1"/>
      <c r="J123" s="1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7:22" s="39" customFormat="1" x14ac:dyDescent="0.25">
      <c r="G124" s="55"/>
      <c r="I124" s="1"/>
      <c r="J124" s="1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7:22" s="39" customFormat="1" x14ac:dyDescent="0.25">
      <c r="G125" s="55"/>
      <c r="I125" s="1"/>
      <c r="J125" s="1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7:22" s="39" customFormat="1" x14ac:dyDescent="0.25">
      <c r="G126" s="55"/>
      <c r="I126" s="1"/>
      <c r="J126" s="1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7:22" s="39" customFormat="1" x14ac:dyDescent="0.25">
      <c r="G127" s="55"/>
      <c r="I127" s="1"/>
      <c r="J127" s="1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7:22" s="39" customFormat="1" x14ac:dyDescent="0.25">
      <c r="G128" s="55"/>
      <c r="I128" s="1"/>
      <c r="J128" s="1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7:22" s="39" customFormat="1" x14ac:dyDescent="0.25">
      <c r="G129" s="55"/>
      <c r="I129" s="1"/>
      <c r="J129" s="1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7:22" s="39" customFormat="1" x14ac:dyDescent="0.25">
      <c r="G130" s="55"/>
      <c r="I130" s="1"/>
      <c r="J130" s="1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7:22" s="39" customFormat="1" x14ac:dyDescent="0.25">
      <c r="G131" s="55"/>
      <c r="I131" s="1"/>
      <c r="J131" s="1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7:22" s="39" customFormat="1" x14ac:dyDescent="0.25">
      <c r="G132" s="55"/>
      <c r="I132" s="1"/>
      <c r="J132" s="1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7:22" s="39" customFormat="1" x14ac:dyDescent="0.25">
      <c r="G133" s="55"/>
      <c r="I133" s="1"/>
      <c r="J133" s="1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7:22" s="39" customFormat="1" x14ac:dyDescent="0.25">
      <c r="G134" s="55"/>
      <c r="I134" s="1"/>
      <c r="J134" s="1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7:22" s="39" customFormat="1" x14ac:dyDescent="0.25">
      <c r="G135" s="55"/>
      <c r="I135" s="1"/>
      <c r="J135" s="1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7:22" s="39" customFormat="1" x14ac:dyDescent="0.25">
      <c r="G136" s="55"/>
      <c r="I136" s="1"/>
      <c r="J136" s="1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7:22" s="39" customFormat="1" x14ac:dyDescent="0.25">
      <c r="G137" s="55"/>
      <c r="I137" s="1"/>
      <c r="J137" s="1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7:22" s="39" customFormat="1" x14ac:dyDescent="0.25">
      <c r="G138" s="55"/>
      <c r="I138" s="1"/>
      <c r="J138" s="1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7:22" s="39" customFormat="1" x14ac:dyDescent="0.25">
      <c r="G139" s="55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7:22" s="39" customFormat="1" x14ac:dyDescent="0.25">
      <c r="G140" s="55"/>
      <c r="I140" s="1"/>
      <c r="J140" s="1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7:22" s="39" customFormat="1" x14ac:dyDescent="0.25">
      <c r="G141" s="55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7:22" s="39" customFormat="1" x14ac:dyDescent="0.25">
      <c r="G142" s="55"/>
      <c r="I142" s="1"/>
      <c r="J142" s="1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7:22" s="39" customFormat="1" x14ac:dyDescent="0.25">
      <c r="G143" s="55"/>
      <c r="I143" s="1"/>
      <c r="J143" s="1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7:22" s="39" customFormat="1" x14ac:dyDescent="0.25">
      <c r="G144" s="55"/>
      <c r="I144" s="1"/>
      <c r="J144" s="1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7:22" s="39" customFormat="1" x14ac:dyDescent="0.25">
      <c r="G145" s="55"/>
      <c r="I145" s="1"/>
      <c r="J145" s="1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7:22" s="39" customFormat="1" x14ac:dyDescent="0.25">
      <c r="G146" s="55"/>
      <c r="I146" s="1"/>
      <c r="J146" s="1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7:22" s="39" customFormat="1" x14ac:dyDescent="0.25">
      <c r="G147" s="55"/>
      <c r="I147" s="1"/>
      <c r="J147" s="1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7:22" s="39" customFormat="1" x14ac:dyDescent="0.25">
      <c r="G148" s="55"/>
      <c r="I148" s="1"/>
      <c r="J148" s="1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7:22" s="39" customFormat="1" x14ac:dyDescent="0.25">
      <c r="G149" s="55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7:22" s="39" customFormat="1" x14ac:dyDescent="0.25">
      <c r="G150" s="55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7:22" s="39" customFormat="1" x14ac:dyDescent="0.25">
      <c r="G151" s="55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7:22" s="39" customFormat="1" x14ac:dyDescent="0.25">
      <c r="G152" s="55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7:22" s="39" customFormat="1" x14ac:dyDescent="0.25">
      <c r="G153" s="55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7:22" s="39" customFormat="1" x14ac:dyDescent="0.25">
      <c r="G154" s="55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7:22" s="39" customFormat="1" x14ac:dyDescent="0.25">
      <c r="G155" s="55"/>
      <c r="I155" s="1"/>
      <c r="J155" s="1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7:22" s="39" customFormat="1" x14ac:dyDescent="0.25">
      <c r="G156" s="55"/>
      <c r="I156" s="1"/>
      <c r="J156" s="1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7:22" s="39" customFormat="1" x14ac:dyDescent="0.25">
      <c r="G157" s="55"/>
      <c r="I157" s="1"/>
      <c r="J157" s="1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7:22" s="39" customFormat="1" x14ac:dyDescent="0.25">
      <c r="G158" s="55"/>
      <c r="I158" s="1"/>
      <c r="J158" s="1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7:22" s="39" customFormat="1" x14ac:dyDescent="0.25">
      <c r="G159" s="55"/>
      <c r="I159" s="1"/>
      <c r="J159" s="1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7:22" s="39" customFormat="1" x14ac:dyDescent="0.25">
      <c r="G160" s="55"/>
      <c r="I160" s="1"/>
      <c r="J160" s="1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7:22" s="39" customFormat="1" x14ac:dyDescent="0.25">
      <c r="G161" s="55"/>
      <c r="I161" s="1"/>
      <c r="J161" s="1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7:22" s="39" customFormat="1" x14ac:dyDescent="0.25">
      <c r="G162" s="55"/>
      <c r="I162" s="1"/>
      <c r="J162" s="1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7:22" s="39" customFormat="1" x14ac:dyDescent="0.25">
      <c r="G163" s="55"/>
      <c r="I163" s="1"/>
      <c r="J163" s="1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7:22" s="39" customFormat="1" x14ac:dyDescent="0.25">
      <c r="G164" s="55"/>
      <c r="I164" s="1"/>
      <c r="J164" s="1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7:22" s="39" customFormat="1" x14ac:dyDescent="0.25">
      <c r="G165" s="55"/>
      <c r="I165" s="1"/>
      <c r="J165" s="1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7:22" s="39" customFormat="1" x14ac:dyDescent="0.25">
      <c r="G166" s="55"/>
      <c r="I166" s="1"/>
      <c r="J166" s="1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7:22" s="39" customFormat="1" x14ac:dyDescent="0.25">
      <c r="G167" s="55"/>
      <c r="I167" s="1"/>
      <c r="J167" s="1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7:22" s="39" customFormat="1" x14ac:dyDescent="0.25">
      <c r="G168" s="55"/>
      <c r="I168" s="1"/>
      <c r="J168" s="1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7:22" s="39" customFormat="1" x14ac:dyDescent="0.25">
      <c r="G169" s="55"/>
      <c r="I169" s="1"/>
      <c r="J169" s="1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7:22" s="39" customFormat="1" x14ac:dyDescent="0.25">
      <c r="G170" s="55"/>
      <c r="I170" s="1"/>
      <c r="J170" s="1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7:22" s="39" customFormat="1" x14ac:dyDescent="0.25">
      <c r="G171" s="55"/>
      <c r="I171" s="1"/>
      <c r="J171" s="1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7:22" s="39" customFormat="1" x14ac:dyDescent="0.25">
      <c r="G172" s="55"/>
      <c r="I172" s="1"/>
      <c r="J172" s="1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7:22" s="39" customFormat="1" x14ac:dyDescent="0.25">
      <c r="G173" s="55"/>
      <c r="I173" s="1"/>
      <c r="J173" s="1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7:22" s="39" customFormat="1" x14ac:dyDescent="0.25">
      <c r="G174" s="55"/>
      <c r="I174" s="1"/>
      <c r="J174" s="1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7:22" s="39" customFormat="1" x14ac:dyDescent="0.25">
      <c r="G175" s="55"/>
      <c r="I175" s="1"/>
      <c r="J175" s="1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7:22" s="39" customFormat="1" x14ac:dyDescent="0.25">
      <c r="G176" s="55"/>
      <c r="I176" s="1"/>
      <c r="J176" s="1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7:22" s="39" customFormat="1" x14ac:dyDescent="0.25">
      <c r="G177" s="55"/>
      <c r="I177" s="1"/>
      <c r="J177" s="1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7:22" s="39" customFormat="1" x14ac:dyDescent="0.25">
      <c r="G178" s="55"/>
      <c r="I178" s="1"/>
      <c r="J178" s="1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7:22" s="39" customFormat="1" x14ac:dyDescent="0.25">
      <c r="G179" s="55"/>
      <c r="I179" s="1"/>
      <c r="J179" s="1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7:22" s="39" customFormat="1" x14ac:dyDescent="0.25">
      <c r="G180" s="55"/>
      <c r="I180" s="1"/>
      <c r="J180" s="1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7:22" s="39" customFormat="1" x14ac:dyDescent="0.25">
      <c r="G181" s="55"/>
      <c r="I181" s="1"/>
      <c r="J181" s="1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7:22" s="39" customFormat="1" x14ac:dyDescent="0.25">
      <c r="G182" s="55"/>
      <c r="I182" s="1"/>
      <c r="J182" s="1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7:22" s="39" customFormat="1" x14ac:dyDescent="0.25">
      <c r="G183" s="55"/>
      <c r="I183" s="1"/>
      <c r="J183" s="1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7:22" s="39" customFormat="1" x14ac:dyDescent="0.25">
      <c r="G184" s="55"/>
      <c r="I184" s="1"/>
      <c r="J184" s="1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7:22" s="39" customFormat="1" x14ac:dyDescent="0.25">
      <c r="G185" s="55"/>
      <c r="I185" s="1"/>
      <c r="J185" s="1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7:22" s="39" customFormat="1" x14ac:dyDescent="0.25">
      <c r="G186" s="55"/>
      <c r="I186" s="1"/>
      <c r="J186" s="1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7:22" s="39" customFormat="1" x14ac:dyDescent="0.25">
      <c r="G187" s="55"/>
      <c r="I187" s="1"/>
      <c r="J187" s="1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7:22" s="39" customFormat="1" x14ac:dyDescent="0.25">
      <c r="G188" s="55"/>
      <c r="I188" s="1"/>
      <c r="J188" s="1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7:22" s="39" customFormat="1" x14ac:dyDescent="0.25">
      <c r="G189" s="55"/>
      <c r="I189" s="1"/>
      <c r="J189" s="1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7:22" s="39" customFormat="1" x14ac:dyDescent="0.25">
      <c r="G190" s="55"/>
      <c r="I190" s="1"/>
      <c r="J190" s="1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7:22" s="39" customFormat="1" x14ac:dyDescent="0.25">
      <c r="G191" s="55"/>
      <c r="I191" s="1"/>
      <c r="J191" s="1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7:22" s="39" customFormat="1" x14ac:dyDescent="0.25">
      <c r="G192" s="55"/>
      <c r="I192" s="1"/>
      <c r="J192" s="1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7:22" s="39" customFormat="1" x14ac:dyDescent="0.25">
      <c r="G193" s="55"/>
      <c r="I193" s="1"/>
      <c r="J193" s="1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7:22" s="39" customFormat="1" x14ac:dyDescent="0.25">
      <c r="G194" s="55"/>
      <c r="I194" s="1"/>
      <c r="J194" s="1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7:22" s="39" customFormat="1" x14ac:dyDescent="0.25">
      <c r="G195" s="55"/>
      <c r="I195" s="1"/>
      <c r="J195" s="1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7:22" s="39" customFormat="1" x14ac:dyDescent="0.25">
      <c r="G196" s="55"/>
      <c r="I196" s="1"/>
      <c r="J196" s="1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7:22" s="39" customFormat="1" x14ac:dyDescent="0.25">
      <c r="G197" s="55"/>
      <c r="I197" s="1"/>
      <c r="J197" s="1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7:22" s="39" customFormat="1" x14ac:dyDescent="0.25">
      <c r="G198" s="55"/>
      <c r="I198" s="1"/>
      <c r="J198" s="1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7:22" s="39" customFormat="1" x14ac:dyDescent="0.25">
      <c r="G199" s="55"/>
      <c r="I199" s="1"/>
      <c r="J199" s="1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7:22" s="39" customFormat="1" x14ac:dyDescent="0.25">
      <c r="G200" s="55"/>
      <c r="I200" s="1"/>
      <c r="J200" s="1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7:22" s="39" customFormat="1" x14ac:dyDescent="0.25">
      <c r="G201" s="55"/>
      <c r="I201" s="1"/>
      <c r="J201" s="1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7:22" s="39" customFormat="1" x14ac:dyDescent="0.25">
      <c r="G202" s="55"/>
      <c r="I202" s="1"/>
      <c r="J202" s="1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7:22" s="39" customFormat="1" x14ac:dyDescent="0.25">
      <c r="G203" s="55"/>
      <c r="I203" s="1"/>
      <c r="J203" s="1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7:22" s="39" customFormat="1" x14ac:dyDescent="0.25">
      <c r="G204" s="55"/>
      <c r="I204" s="1"/>
      <c r="J204" s="1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7:22" s="39" customFormat="1" x14ac:dyDescent="0.25">
      <c r="G205" s="55"/>
      <c r="I205" s="1"/>
      <c r="J205" s="1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7:22" s="39" customFormat="1" x14ac:dyDescent="0.25">
      <c r="G206" s="55"/>
      <c r="I206" s="1"/>
      <c r="J206" s="1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7:22" s="39" customFormat="1" x14ac:dyDescent="0.25">
      <c r="G207" s="55"/>
      <c r="I207" s="1"/>
      <c r="J207" s="1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7:22" s="39" customFormat="1" x14ac:dyDescent="0.25">
      <c r="G208" s="55"/>
      <c r="I208" s="1"/>
      <c r="J208" s="1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7:22" s="39" customFormat="1" x14ac:dyDescent="0.25">
      <c r="G209" s="55"/>
      <c r="I209" s="1"/>
      <c r="J209" s="1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7:22" s="39" customFormat="1" x14ac:dyDescent="0.25">
      <c r="G210" s="55"/>
      <c r="I210" s="1"/>
      <c r="J210" s="1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7:22" s="39" customFormat="1" x14ac:dyDescent="0.25">
      <c r="G211" s="55"/>
      <c r="I211" s="1"/>
      <c r="J211" s="1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7:22" s="39" customFormat="1" x14ac:dyDescent="0.25">
      <c r="G212" s="55"/>
      <c r="I212" s="1"/>
      <c r="J212" s="1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7:22" s="39" customFormat="1" x14ac:dyDescent="0.25">
      <c r="G213" s="55"/>
      <c r="I213" s="1"/>
      <c r="J213" s="1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7:22" s="39" customFormat="1" x14ac:dyDescent="0.25">
      <c r="G214" s="55"/>
      <c r="I214" s="1"/>
      <c r="J214" s="1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7:22" s="39" customFormat="1" x14ac:dyDescent="0.25">
      <c r="G215" s="55"/>
      <c r="I215" s="1"/>
      <c r="J215" s="1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7:22" s="39" customFormat="1" x14ac:dyDescent="0.25">
      <c r="G216" s="55"/>
      <c r="I216" s="1"/>
      <c r="J216" s="1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7:22" s="39" customFormat="1" x14ac:dyDescent="0.25">
      <c r="G217" s="55"/>
      <c r="I217" s="1"/>
      <c r="J217" s="1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7:22" s="39" customFormat="1" x14ac:dyDescent="0.25">
      <c r="G218" s="55"/>
      <c r="I218" s="1"/>
      <c r="J218" s="1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7:22" s="39" customFormat="1" x14ac:dyDescent="0.25">
      <c r="G219" s="55"/>
      <c r="I219" s="1"/>
      <c r="J219" s="1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7:22" s="39" customFormat="1" x14ac:dyDescent="0.25">
      <c r="G220" s="55"/>
      <c r="I220" s="1"/>
      <c r="J220" s="1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7:22" s="39" customFormat="1" x14ac:dyDescent="0.25">
      <c r="G221" s="55"/>
      <c r="I221" s="1"/>
      <c r="J221" s="1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7:22" s="39" customFormat="1" x14ac:dyDescent="0.25">
      <c r="G222" s="55"/>
      <c r="I222" s="1"/>
      <c r="J222" s="1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7:22" s="39" customFormat="1" x14ac:dyDescent="0.25">
      <c r="G223" s="55"/>
      <c r="I223" s="1"/>
      <c r="J223" s="1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7:22" s="39" customFormat="1" x14ac:dyDescent="0.25">
      <c r="G224" s="55"/>
      <c r="I224" s="1"/>
      <c r="J224" s="1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7:22" s="39" customFormat="1" x14ac:dyDescent="0.25">
      <c r="G225" s="55"/>
      <c r="I225" s="1"/>
      <c r="J225" s="1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7:22" s="39" customFormat="1" x14ac:dyDescent="0.25">
      <c r="G226" s="55"/>
      <c r="I226" s="1"/>
      <c r="J226" s="1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7:22" s="39" customFormat="1" x14ac:dyDescent="0.25">
      <c r="G227" s="55"/>
      <c r="I227" s="1"/>
      <c r="J227" s="1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7:22" s="39" customFormat="1" x14ac:dyDescent="0.25">
      <c r="G228" s="55"/>
      <c r="I228" s="1"/>
      <c r="J228" s="1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7:22" s="39" customFormat="1" x14ac:dyDescent="0.25">
      <c r="G229" s="55"/>
      <c r="I229" s="1"/>
      <c r="J229" s="1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7:22" s="39" customFormat="1" x14ac:dyDescent="0.25">
      <c r="G230" s="55"/>
      <c r="I230" s="1"/>
      <c r="J230" s="1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7:22" s="39" customFormat="1" x14ac:dyDescent="0.25">
      <c r="G231" s="55"/>
      <c r="I231" s="1"/>
      <c r="J231" s="1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7:22" s="39" customFormat="1" x14ac:dyDescent="0.25">
      <c r="G232" s="55"/>
      <c r="I232" s="1"/>
      <c r="J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7:22" s="39" customFormat="1" x14ac:dyDescent="0.25">
      <c r="G233" s="55"/>
      <c r="I233" s="1"/>
      <c r="J233" s="1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7:22" s="39" customFormat="1" x14ac:dyDescent="0.25">
      <c r="G234" s="55"/>
      <c r="I234" s="1"/>
      <c r="J234" s="1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7:22" s="39" customFormat="1" x14ac:dyDescent="0.25">
      <c r="G235" s="55"/>
      <c r="I235" s="1"/>
      <c r="J235" s="1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7:22" s="39" customFormat="1" x14ac:dyDescent="0.25">
      <c r="G236" s="55"/>
      <c r="I236" s="1"/>
      <c r="J236" s="1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7:22" s="39" customFormat="1" x14ac:dyDescent="0.25">
      <c r="G237" s="55"/>
      <c r="I237" s="1"/>
      <c r="J237" s="1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7:22" s="39" customFormat="1" x14ac:dyDescent="0.25">
      <c r="G238" s="55"/>
      <c r="I238" s="1"/>
      <c r="J238" s="1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7:22" s="39" customFormat="1" x14ac:dyDescent="0.25">
      <c r="G239" s="55"/>
      <c r="I239" s="1"/>
      <c r="J239" s="1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7:22" s="39" customFormat="1" x14ac:dyDescent="0.25">
      <c r="G240" s="55"/>
      <c r="I240" s="1"/>
      <c r="J240" s="1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7:22" s="39" customFormat="1" x14ac:dyDescent="0.25">
      <c r="G241" s="55"/>
      <c r="I241" s="1"/>
      <c r="J241" s="1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7:22" s="39" customFormat="1" x14ac:dyDescent="0.25">
      <c r="G242" s="55"/>
      <c r="I242" s="1"/>
      <c r="J242" s="1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7:22" s="39" customFormat="1" x14ac:dyDescent="0.25">
      <c r="G243" s="55"/>
      <c r="I243" s="1"/>
      <c r="J243" s="1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7:22" s="39" customFormat="1" x14ac:dyDescent="0.25">
      <c r="G244" s="55"/>
      <c r="I244" s="1"/>
      <c r="J244" s="1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7:22" s="39" customFormat="1" x14ac:dyDescent="0.25">
      <c r="G245" s="55"/>
      <c r="I245" s="1"/>
      <c r="J245" s="1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</sheetData>
  <sheetProtection algorithmName="SHA-512" hashValue="wypp01r3B90q9XTgUHFT6M7Rvs4fq5aoA/qHnaYyi+726DSvasU+jVMRR3zfWxNiQ11tw74g1iD38C7R7LYHGA==" saltValue="+/pthqBzNXI+HuHupVLFoA==" spinCount="100000" sheet="1" formatColumns="0" formatRows="0" selectLockedCells="1"/>
  <mergeCells count="11">
    <mergeCell ref="J6:J17"/>
    <mergeCell ref="B19:F19"/>
    <mergeCell ref="A19:A21"/>
    <mergeCell ref="B20:F20"/>
    <mergeCell ref="B21:F21"/>
    <mergeCell ref="A1:H1"/>
    <mergeCell ref="A3:H3"/>
    <mergeCell ref="C4:F4"/>
    <mergeCell ref="B18:F18"/>
    <mergeCell ref="A2:H2"/>
    <mergeCell ref="A7:A17"/>
  </mergeCells>
  <phoneticPr fontId="34" type="noConversion"/>
  <printOptions horizontalCentered="1"/>
  <pageMargins left="0.15748031496062992" right="0.15748031496062992" top="0.15748031496062992" bottom="0.27559055118110237" header="0.15748031496062992" footer="0.15748031496062992"/>
  <pageSetup paperSize="9" scale="7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1F64-3665-41E0-AF3B-B8DE4F1A056B}">
  <dimension ref="A1:CA244"/>
  <sheetViews>
    <sheetView showGridLines="0" zoomScaleNormal="100" workbookViewId="0">
      <selection sqref="A1:J1"/>
    </sheetView>
  </sheetViews>
  <sheetFormatPr baseColWidth="10" defaultColWidth="11.42578125" defaultRowHeight="12" x14ac:dyDescent="0.25"/>
  <cols>
    <col min="1" max="1" width="35.42578125" style="2" customWidth="1"/>
    <col min="2" max="2" width="42" style="2" customWidth="1"/>
    <col min="3" max="3" width="13" style="2" customWidth="1"/>
    <col min="4" max="4" width="14.7109375" style="2" customWidth="1"/>
    <col min="5" max="5" width="12.5703125" style="2" customWidth="1"/>
    <col min="6" max="6" width="10.7109375" style="2" customWidth="1"/>
    <col min="7" max="7" width="7.28515625" style="38" customWidth="1"/>
    <col min="8" max="9" width="13.42578125" style="38" customWidth="1"/>
    <col min="10" max="10" width="16.28515625" style="2" bestFit="1" customWidth="1"/>
    <col min="11" max="11" width="19.42578125" style="1" customWidth="1"/>
    <col min="12" max="79" width="11.42578125" style="1"/>
    <col min="80" max="16384" width="11.42578125" style="2"/>
  </cols>
  <sheetData>
    <row r="1" spans="1:79" ht="49.5" customHeight="1" x14ac:dyDescent="0.25">
      <c r="A1" s="68" t="s">
        <v>21</v>
      </c>
      <c r="B1" s="68"/>
      <c r="C1" s="68"/>
      <c r="D1" s="68"/>
      <c r="E1" s="68"/>
      <c r="F1" s="68"/>
      <c r="G1" s="68"/>
      <c r="H1" s="68"/>
      <c r="I1" s="68"/>
      <c r="J1" s="68"/>
    </row>
    <row r="2" spans="1:79" ht="161.25" customHeight="1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3"/>
    </row>
    <row r="3" spans="1:79" ht="43.5" customHeight="1" x14ac:dyDescent="0.25">
      <c r="A3" s="6" t="s">
        <v>1</v>
      </c>
      <c r="B3" s="7" t="s">
        <v>17</v>
      </c>
      <c r="C3" s="8" t="s">
        <v>6</v>
      </c>
      <c r="D3" s="8" t="s">
        <v>5</v>
      </c>
      <c r="E3" s="8" t="s">
        <v>3</v>
      </c>
      <c r="F3" s="8" t="s">
        <v>4</v>
      </c>
      <c r="G3" s="6" t="s">
        <v>0</v>
      </c>
      <c r="H3" s="9" t="s">
        <v>28</v>
      </c>
      <c r="I3" s="6" t="s">
        <v>26</v>
      </c>
      <c r="J3" s="6" t="s">
        <v>27</v>
      </c>
      <c r="BW3" s="2"/>
      <c r="BX3" s="2"/>
      <c r="BY3" s="2"/>
      <c r="BZ3" s="2"/>
      <c r="CA3" s="2"/>
    </row>
    <row r="4" spans="1:79" s="1" customFormat="1" ht="25.5" customHeight="1" x14ac:dyDescent="0.25">
      <c r="A4" s="10" t="s">
        <v>7</v>
      </c>
      <c r="B4" s="11" t="s">
        <v>34</v>
      </c>
      <c r="C4" s="12" t="s">
        <v>8</v>
      </c>
      <c r="D4" s="12" t="s">
        <v>14</v>
      </c>
      <c r="E4" s="12" t="s">
        <v>9</v>
      </c>
      <c r="F4" s="12">
        <v>5</v>
      </c>
      <c r="G4" s="13" t="s">
        <v>2</v>
      </c>
      <c r="H4" s="14" t="s">
        <v>19</v>
      </c>
      <c r="I4" s="14" t="s">
        <v>19</v>
      </c>
      <c r="J4" s="14" t="s">
        <v>19</v>
      </c>
    </row>
    <row r="5" spans="1:79" s="1" customFormat="1" ht="25.5" customHeight="1" x14ac:dyDescent="0.25">
      <c r="A5" s="78" t="s">
        <v>23</v>
      </c>
      <c r="B5" s="21" t="s">
        <v>34</v>
      </c>
      <c r="C5" s="22">
        <f>Lot19_Limousin_BPU!C7</f>
        <v>0</v>
      </c>
      <c r="D5" s="23">
        <f>Lot19_Limousin_BPU!D7</f>
        <v>0</v>
      </c>
      <c r="E5" s="22">
        <f>Lot19_Limousin_BPU!E7</f>
        <v>0</v>
      </c>
      <c r="F5" s="22">
        <f>Lot19_Limousin_BPU!F7</f>
        <v>0</v>
      </c>
      <c r="G5" s="15" t="s">
        <v>2</v>
      </c>
      <c r="H5" s="16">
        <v>5005</v>
      </c>
      <c r="I5" s="17">
        <f>Lot19_Limousin_BPU!H7</f>
        <v>0</v>
      </c>
      <c r="J5" s="18">
        <f t="shared" ref="J5:J19" si="0">ROUND(H5*I5,2)</f>
        <v>0</v>
      </c>
    </row>
    <row r="6" spans="1:79" s="1" customFormat="1" ht="25.5" customHeight="1" x14ac:dyDescent="0.25">
      <c r="A6" s="78"/>
      <c r="B6" s="24" t="s">
        <v>35</v>
      </c>
      <c r="C6" s="19">
        <f>Lot19_Limousin_BPU!C8</f>
        <v>0</v>
      </c>
      <c r="D6" s="19">
        <f>Lot19_Limousin_BPU!D8</f>
        <v>0</v>
      </c>
      <c r="E6" s="19">
        <f>Lot19_Limousin_BPU!E8</f>
        <v>0</v>
      </c>
      <c r="F6" s="19">
        <f>Lot19_Limousin_BPU!F8</f>
        <v>0</v>
      </c>
      <c r="G6" s="20" t="s">
        <v>2</v>
      </c>
      <c r="H6" s="16">
        <v>4350</v>
      </c>
      <c r="I6" s="25">
        <f>Lot19_Limousin_BPU!H8</f>
        <v>0</v>
      </c>
      <c r="J6" s="18">
        <f t="shared" si="0"/>
        <v>0</v>
      </c>
    </row>
    <row r="7" spans="1:79" s="1" customFormat="1" ht="25.5" customHeight="1" x14ac:dyDescent="0.25">
      <c r="A7" s="78"/>
      <c r="B7" s="64" t="s">
        <v>36</v>
      </c>
      <c r="C7" s="23">
        <f>Lot19_Limousin_BPU!C9</f>
        <v>0</v>
      </c>
      <c r="D7" s="23">
        <f>Lot19_Limousin_BPU!D9</f>
        <v>0</v>
      </c>
      <c r="E7" s="23">
        <f>Lot19_Limousin_BPU!E9</f>
        <v>0</v>
      </c>
      <c r="F7" s="23">
        <f>Lot19_Limousin_BPU!F9</f>
        <v>0</v>
      </c>
      <c r="G7" s="67" t="s">
        <v>2</v>
      </c>
      <c r="H7" s="16">
        <v>1433</v>
      </c>
      <c r="I7" s="17">
        <f>Lot19_Limousin_BPU!H9</f>
        <v>0</v>
      </c>
      <c r="J7" s="26">
        <f t="shared" si="0"/>
        <v>0</v>
      </c>
    </row>
    <row r="8" spans="1:79" s="1" customFormat="1" ht="25.5" customHeight="1" x14ac:dyDescent="0.25">
      <c r="A8" s="78"/>
      <c r="B8" s="24" t="s">
        <v>37</v>
      </c>
      <c r="C8" s="19">
        <f>Lot19_Limousin_BPU!C10</f>
        <v>0</v>
      </c>
      <c r="D8" s="19">
        <f>Lot19_Limousin_BPU!D10</f>
        <v>0</v>
      </c>
      <c r="E8" s="19">
        <f>Lot19_Limousin_BPU!E10</f>
        <v>0</v>
      </c>
      <c r="F8" s="19">
        <f>Lot19_Limousin_BPU!F10</f>
        <v>0</v>
      </c>
      <c r="G8" s="20" t="s">
        <v>2</v>
      </c>
      <c r="H8" s="16">
        <v>2000</v>
      </c>
      <c r="I8" s="25">
        <f>Lot19_Limousin_BPU!H10</f>
        <v>0</v>
      </c>
      <c r="J8" s="25">
        <f t="shared" si="0"/>
        <v>0</v>
      </c>
    </row>
    <row r="9" spans="1:79" s="1" customFormat="1" ht="25.5" customHeight="1" x14ac:dyDescent="0.25">
      <c r="A9" s="78"/>
      <c r="B9" s="64" t="s">
        <v>38</v>
      </c>
      <c r="C9" s="23">
        <f>Lot19_Limousin_BPU!C11</f>
        <v>0</v>
      </c>
      <c r="D9" s="23">
        <f>Lot19_Limousin_BPU!D11</f>
        <v>0</v>
      </c>
      <c r="E9" s="23">
        <f>Lot19_Limousin_BPU!E11</f>
        <v>0</v>
      </c>
      <c r="F9" s="23">
        <f>Lot19_Limousin_BPU!F11</f>
        <v>0</v>
      </c>
      <c r="G9" s="67" t="s">
        <v>2</v>
      </c>
      <c r="H9" s="16">
        <v>700</v>
      </c>
      <c r="I9" s="17">
        <f>Lot19_Limousin_BPU!H11</f>
        <v>0</v>
      </c>
      <c r="J9" s="26">
        <f t="shared" si="0"/>
        <v>0</v>
      </c>
    </row>
    <row r="10" spans="1:79" s="1" customFormat="1" ht="25.5" customHeight="1" x14ac:dyDescent="0.25">
      <c r="A10" s="78"/>
      <c r="B10" s="24" t="s">
        <v>39</v>
      </c>
      <c r="C10" s="19">
        <f>Lot19_Limousin_BPU!C12</f>
        <v>0</v>
      </c>
      <c r="D10" s="19">
        <f>Lot19_Limousin_BPU!D12</f>
        <v>0</v>
      </c>
      <c r="E10" s="19">
        <f>Lot19_Limousin_BPU!E12</f>
        <v>0</v>
      </c>
      <c r="F10" s="19">
        <f>Lot19_Limousin_BPU!F12</f>
        <v>0</v>
      </c>
      <c r="G10" s="20" t="s">
        <v>2</v>
      </c>
      <c r="H10" s="16">
        <v>1270</v>
      </c>
      <c r="I10" s="25">
        <f>Lot19_Limousin_BPU!H12</f>
        <v>0</v>
      </c>
      <c r="J10" s="25">
        <f t="shared" si="0"/>
        <v>0</v>
      </c>
    </row>
    <row r="11" spans="1:79" s="1" customFormat="1" ht="25.5" customHeight="1" x14ac:dyDescent="0.25">
      <c r="A11" s="78"/>
      <c r="B11" s="64" t="s">
        <v>40</v>
      </c>
      <c r="C11" s="23">
        <f>Lot19_Limousin_BPU!C13</f>
        <v>0</v>
      </c>
      <c r="D11" s="23">
        <f>Lot19_Limousin_BPU!D13</f>
        <v>0</v>
      </c>
      <c r="E11" s="23">
        <f>Lot19_Limousin_BPU!E13</f>
        <v>0</v>
      </c>
      <c r="F11" s="23">
        <f>Lot19_Limousin_BPU!F13</f>
        <v>0</v>
      </c>
      <c r="G11" s="67" t="s">
        <v>2</v>
      </c>
      <c r="H11" s="16">
        <v>35680</v>
      </c>
      <c r="I11" s="17">
        <f>Lot19_Limousin_BPU!H13</f>
        <v>0</v>
      </c>
      <c r="J11" s="26">
        <f t="shared" si="0"/>
        <v>0</v>
      </c>
    </row>
    <row r="12" spans="1:79" s="1" customFormat="1" ht="25.5" customHeight="1" x14ac:dyDescent="0.25">
      <c r="A12" s="78"/>
      <c r="B12" s="24" t="s">
        <v>41</v>
      </c>
      <c r="C12" s="19">
        <f>Lot19_Limousin_BPU!C14</f>
        <v>0</v>
      </c>
      <c r="D12" s="19">
        <f>Lot19_Limousin_BPU!D14</f>
        <v>0</v>
      </c>
      <c r="E12" s="19">
        <f>Lot19_Limousin_BPU!E14</f>
        <v>0</v>
      </c>
      <c r="F12" s="19">
        <f>Lot19_Limousin_BPU!F14</f>
        <v>0</v>
      </c>
      <c r="G12" s="20" t="s">
        <v>2</v>
      </c>
      <c r="H12" s="16">
        <v>19020</v>
      </c>
      <c r="I12" s="17">
        <f>Lot19_Limousin_BPU!H14</f>
        <v>0</v>
      </c>
      <c r="J12" s="26">
        <f t="shared" si="0"/>
        <v>0</v>
      </c>
    </row>
    <row r="13" spans="1:79" s="1" customFormat="1" ht="25.5" customHeight="1" x14ac:dyDescent="0.25">
      <c r="A13" s="78"/>
      <c r="B13" s="64" t="s">
        <v>42</v>
      </c>
      <c r="C13" s="23">
        <f>Lot19_Limousin_BPU!C15</f>
        <v>0</v>
      </c>
      <c r="D13" s="23">
        <f>Lot19_Limousin_BPU!D15</f>
        <v>0</v>
      </c>
      <c r="E13" s="23">
        <f>Lot19_Limousin_BPU!E15</f>
        <v>0</v>
      </c>
      <c r="F13" s="23">
        <f>Lot19_Limousin_BPU!F15</f>
        <v>0</v>
      </c>
      <c r="G13" s="67" t="s">
        <v>2</v>
      </c>
      <c r="H13" s="16">
        <v>11380</v>
      </c>
      <c r="I13" s="17">
        <f>Lot19_Limousin_BPU!H15</f>
        <v>0</v>
      </c>
      <c r="J13" s="26">
        <f t="shared" si="0"/>
        <v>0</v>
      </c>
    </row>
    <row r="14" spans="1:79" s="1" customFormat="1" ht="25.5" customHeight="1" x14ac:dyDescent="0.25">
      <c r="A14" s="78"/>
      <c r="B14" s="24" t="s">
        <v>43</v>
      </c>
      <c r="C14" s="19">
        <f>Lot19_Limousin_BPU!C16</f>
        <v>0</v>
      </c>
      <c r="D14" s="19">
        <f>Lot19_Limousin_BPU!D16</f>
        <v>0</v>
      </c>
      <c r="E14" s="19">
        <f>Lot19_Limousin_BPU!E16</f>
        <v>0</v>
      </c>
      <c r="F14" s="19">
        <f>Lot19_Limousin_BPU!F16</f>
        <v>0</v>
      </c>
      <c r="G14" s="20" t="s">
        <v>2</v>
      </c>
      <c r="H14" s="16">
        <v>3650</v>
      </c>
      <c r="I14" s="17">
        <f>Lot19_Limousin_BPU!H16</f>
        <v>0</v>
      </c>
      <c r="J14" s="26">
        <f t="shared" si="0"/>
        <v>0</v>
      </c>
    </row>
    <row r="15" spans="1:79" s="1" customFormat="1" ht="25.5" customHeight="1" x14ac:dyDescent="0.25">
      <c r="A15" s="78"/>
      <c r="B15" s="64" t="s">
        <v>44</v>
      </c>
      <c r="C15" s="23">
        <f>Lot19_Limousin_BPU!C17</f>
        <v>0</v>
      </c>
      <c r="D15" s="23">
        <f>Lot19_Limousin_BPU!D17</f>
        <v>0</v>
      </c>
      <c r="E15" s="23">
        <f>Lot19_Limousin_BPU!E17</f>
        <v>0</v>
      </c>
      <c r="F15" s="23">
        <f>Lot19_Limousin_BPU!F17</f>
        <v>0</v>
      </c>
      <c r="G15" s="67" t="s">
        <v>2</v>
      </c>
      <c r="H15" s="16">
        <v>3305</v>
      </c>
      <c r="I15" s="25">
        <f>Lot19_Limousin_BPU!H17</f>
        <v>0</v>
      </c>
      <c r="J15" s="25">
        <f t="shared" si="0"/>
        <v>0</v>
      </c>
    </row>
    <row r="16" spans="1:79" s="1" customFormat="1" ht="46.5" customHeight="1" x14ac:dyDescent="0.25">
      <c r="A16" s="61" t="s">
        <v>22</v>
      </c>
      <c r="B16" s="82" t="s">
        <v>18</v>
      </c>
      <c r="C16" s="83"/>
      <c r="D16" s="83"/>
      <c r="E16" s="83"/>
      <c r="F16" s="84"/>
      <c r="G16" s="27" t="s">
        <v>2</v>
      </c>
      <c r="H16" s="28">
        <f>1000+20150+4850+14210+23450</f>
        <v>63660</v>
      </c>
      <c r="I16" s="29">
        <f>Lot19_Limousin_BPU!H18</f>
        <v>0</v>
      </c>
      <c r="J16" s="26">
        <f t="shared" si="0"/>
        <v>0</v>
      </c>
    </row>
    <row r="17" spans="1:10" s="1" customFormat="1" ht="18" customHeight="1" x14ac:dyDescent="0.25">
      <c r="A17" s="85" t="s">
        <v>24</v>
      </c>
      <c r="B17" s="82" t="s">
        <v>10</v>
      </c>
      <c r="C17" s="83"/>
      <c r="D17" s="83"/>
      <c r="E17" s="83"/>
      <c r="F17" s="84"/>
      <c r="G17" s="27" t="s">
        <v>13</v>
      </c>
      <c r="H17" s="28">
        <v>6</v>
      </c>
      <c r="I17" s="29">
        <f>Lot19_Limousin_BPU!H19</f>
        <v>0</v>
      </c>
      <c r="J17" s="26">
        <f t="shared" si="0"/>
        <v>0</v>
      </c>
    </row>
    <row r="18" spans="1:10" s="1" customFormat="1" ht="18" customHeight="1" x14ac:dyDescent="0.25">
      <c r="A18" s="86"/>
      <c r="B18" s="82" t="s">
        <v>11</v>
      </c>
      <c r="C18" s="83"/>
      <c r="D18" s="83"/>
      <c r="E18" s="83"/>
      <c r="F18" s="84"/>
      <c r="G18" s="27" t="s">
        <v>13</v>
      </c>
      <c r="H18" s="28">
        <v>5</v>
      </c>
      <c r="I18" s="29">
        <f>Lot19_Limousin_BPU!H20</f>
        <v>0</v>
      </c>
      <c r="J18" s="26">
        <f t="shared" si="0"/>
        <v>0</v>
      </c>
    </row>
    <row r="19" spans="1:10" s="1" customFormat="1" ht="18" customHeight="1" x14ac:dyDescent="0.25">
      <c r="A19" s="87"/>
      <c r="B19" s="82" t="s">
        <v>12</v>
      </c>
      <c r="C19" s="83"/>
      <c r="D19" s="83"/>
      <c r="E19" s="83"/>
      <c r="F19" s="84"/>
      <c r="G19" s="27" t="s">
        <v>13</v>
      </c>
      <c r="H19" s="28">
        <v>2</v>
      </c>
      <c r="I19" s="29">
        <f>Lot19_Limousin_BPU!H21</f>
        <v>0</v>
      </c>
      <c r="J19" s="26">
        <f t="shared" si="0"/>
        <v>0</v>
      </c>
    </row>
    <row r="20" spans="1:10" s="31" customFormat="1" ht="25.5" customHeight="1" x14ac:dyDescent="0.25">
      <c r="A20" s="88" t="s">
        <v>29</v>
      </c>
      <c r="B20" s="88"/>
      <c r="C20" s="88"/>
      <c r="D20" s="88"/>
      <c r="E20" s="88"/>
      <c r="F20" s="88"/>
      <c r="G20" s="88"/>
      <c r="H20" s="88"/>
      <c r="I20" s="88"/>
      <c r="J20" s="30">
        <f>SUM(J5:J19)</f>
        <v>0</v>
      </c>
    </row>
    <row r="21" spans="1:10" s="31" customFormat="1" ht="25.5" customHeight="1" x14ac:dyDescent="0.25">
      <c r="A21" s="88" t="s">
        <v>32</v>
      </c>
      <c r="B21" s="88"/>
      <c r="C21" s="88"/>
      <c r="D21" s="88"/>
      <c r="E21" s="88"/>
      <c r="F21" s="88"/>
      <c r="G21" s="88"/>
      <c r="H21" s="88"/>
      <c r="I21" s="63">
        <v>5.5E-2</v>
      </c>
      <c r="J21" s="30">
        <f>ROUND((J5+J6+J7+J8+J9+J10+J11+J12+J13+J14+J15)*I21,2)</f>
        <v>0</v>
      </c>
    </row>
    <row r="22" spans="1:10" s="31" customFormat="1" ht="25.5" customHeight="1" x14ac:dyDescent="0.25">
      <c r="A22" s="88" t="s">
        <v>33</v>
      </c>
      <c r="B22" s="88"/>
      <c r="C22" s="88"/>
      <c r="D22" s="88"/>
      <c r="E22" s="88"/>
      <c r="F22" s="88"/>
      <c r="G22" s="88"/>
      <c r="H22" s="88"/>
      <c r="I22" s="32">
        <v>0.2</v>
      </c>
      <c r="J22" s="30">
        <f>ROUND((J16+J17+J18+J19)*I22,2)</f>
        <v>0</v>
      </c>
    </row>
    <row r="23" spans="1:10" s="31" customFormat="1" ht="25.5" customHeight="1" x14ac:dyDescent="0.25">
      <c r="A23" s="88" t="s">
        <v>30</v>
      </c>
      <c r="B23" s="88"/>
      <c r="C23" s="88"/>
      <c r="D23" s="88"/>
      <c r="E23" s="88"/>
      <c r="F23" s="88"/>
      <c r="G23" s="88"/>
      <c r="H23" s="88"/>
      <c r="I23" s="88"/>
      <c r="J23" s="30">
        <f>J20+J22</f>
        <v>0</v>
      </c>
    </row>
    <row r="24" spans="1:10" s="31" customFormat="1" ht="15" x14ac:dyDescent="0.25">
      <c r="A24" s="33"/>
      <c r="B24" s="34"/>
      <c r="C24" s="34"/>
      <c r="D24" s="34"/>
      <c r="E24" s="34"/>
      <c r="F24" s="34"/>
      <c r="G24" s="33"/>
      <c r="H24" s="33"/>
      <c r="I24" s="33"/>
      <c r="J24" s="34"/>
    </row>
    <row r="25" spans="1:10" s="31" customFormat="1" ht="15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</row>
    <row r="26" spans="1:10" s="31" customFormat="1" ht="15" x14ac:dyDescent="0.25">
      <c r="A26" s="33"/>
      <c r="B26" s="34"/>
      <c r="C26" s="34"/>
      <c r="D26" s="34"/>
      <c r="E26" s="34"/>
      <c r="F26" s="34"/>
      <c r="G26" s="34"/>
      <c r="H26" s="34"/>
      <c r="I26" s="34"/>
      <c r="J26" s="34"/>
    </row>
    <row r="27" spans="1:10" s="31" customFormat="1" ht="15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</row>
    <row r="28" spans="1:10" s="31" customFormat="1" ht="15" x14ac:dyDescent="0.25">
      <c r="A28" s="33"/>
      <c r="B28" s="34"/>
      <c r="C28" s="34"/>
      <c r="D28" s="34"/>
      <c r="E28" s="34"/>
      <c r="F28" s="34"/>
      <c r="G28" s="34"/>
      <c r="H28" s="34"/>
      <c r="I28" s="34"/>
      <c r="J28" s="34"/>
    </row>
    <row r="29" spans="1:10" s="31" customFormat="1" ht="15" x14ac:dyDescent="0.25">
      <c r="A29" s="33"/>
      <c r="B29" s="34"/>
      <c r="C29" s="34"/>
      <c r="D29" s="34"/>
      <c r="E29" s="34"/>
      <c r="F29" s="34"/>
      <c r="G29" s="34"/>
      <c r="H29" s="34"/>
      <c r="I29" s="34"/>
      <c r="J29" s="34"/>
    </row>
    <row r="30" spans="1:10" s="31" customFormat="1" ht="15" x14ac:dyDescent="0.25">
      <c r="A30" s="33"/>
      <c r="B30" s="34"/>
      <c r="C30" s="34"/>
      <c r="D30" s="34"/>
      <c r="E30" s="34"/>
      <c r="F30" s="34"/>
      <c r="G30" s="34"/>
      <c r="H30" s="34"/>
      <c r="I30" s="34"/>
      <c r="J30" s="34"/>
    </row>
    <row r="31" spans="1:10" s="31" customFormat="1" ht="15" x14ac:dyDescent="0.25">
      <c r="A31" s="33"/>
      <c r="B31" s="34"/>
      <c r="C31" s="34"/>
      <c r="D31" s="34"/>
      <c r="E31" s="34"/>
      <c r="F31" s="34"/>
      <c r="G31" s="34"/>
      <c r="H31" s="34"/>
      <c r="I31" s="34"/>
      <c r="J31" s="34"/>
    </row>
    <row r="32" spans="1:10" s="31" customFormat="1" ht="15" x14ac:dyDescent="0.25">
      <c r="A32" s="33"/>
      <c r="B32" s="34"/>
      <c r="C32" s="34"/>
      <c r="D32" s="34"/>
      <c r="E32" s="34"/>
      <c r="F32" s="34"/>
      <c r="G32" s="34"/>
      <c r="H32" s="34"/>
      <c r="I32" s="34"/>
      <c r="J32" s="34"/>
    </row>
    <row r="33" spans="1:10" s="31" customFormat="1" ht="1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s="31" customFormat="1" ht="1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s="31" customFormat="1" ht="1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s="1" customFormat="1" x14ac:dyDescent="0.25">
      <c r="A36" s="35"/>
      <c r="B36" s="35"/>
      <c r="C36" s="35"/>
      <c r="D36" s="35"/>
      <c r="E36" s="35"/>
      <c r="F36" s="35"/>
      <c r="G36" s="36"/>
      <c r="H36" s="36"/>
      <c r="I36" s="36"/>
      <c r="J36" s="35"/>
    </row>
    <row r="37" spans="1:10" s="1" customFormat="1" x14ac:dyDescent="0.25">
      <c r="A37" s="35"/>
      <c r="B37" s="35"/>
      <c r="C37" s="35"/>
      <c r="D37" s="35"/>
      <c r="E37" s="35"/>
      <c r="F37" s="35"/>
      <c r="G37" s="36"/>
      <c r="H37" s="36"/>
      <c r="I37" s="36"/>
      <c r="J37" s="35"/>
    </row>
    <row r="38" spans="1:10" s="1" customFormat="1" x14ac:dyDescent="0.25">
      <c r="A38" s="35"/>
      <c r="B38" s="35"/>
      <c r="C38" s="35"/>
      <c r="D38" s="35"/>
      <c r="E38" s="35"/>
      <c r="F38" s="35"/>
      <c r="G38" s="36"/>
      <c r="H38" s="36"/>
      <c r="I38" s="36"/>
      <c r="J38" s="35"/>
    </row>
    <row r="39" spans="1:10" s="1" customFormat="1" x14ac:dyDescent="0.25">
      <c r="A39" s="35"/>
      <c r="B39" s="35"/>
      <c r="C39" s="35"/>
      <c r="D39" s="35"/>
      <c r="E39" s="35"/>
      <c r="F39" s="35"/>
      <c r="G39" s="36"/>
      <c r="H39" s="36"/>
      <c r="I39" s="36"/>
      <c r="J39" s="35"/>
    </row>
    <row r="40" spans="1:10" s="1" customFormat="1" x14ac:dyDescent="0.25">
      <c r="A40" s="35"/>
      <c r="B40" s="35"/>
      <c r="C40" s="35"/>
      <c r="D40" s="35"/>
      <c r="E40" s="35"/>
      <c r="F40" s="35"/>
      <c r="G40" s="36"/>
      <c r="H40" s="36"/>
      <c r="I40" s="36"/>
      <c r="J40" s="35"/>
    </row>
    <row r="41" spans="1:10" s="1" customFormat="1" x14ac:dyDescent="0.25">
      <c r="A41" s="35"/>
      <c r="B41" s="35"/>
      <c r="C41" s="35"/>
      <c r="D41" s="35"/>
      <c r="E41" s="35"/>
      <c r="F41" s="35"/>
      <c r="G41" s="36"/>
      <c r="H41" s="36"/>
      <c r="I41" s="36"/>
      <c r="J41" s="35"/>
    </row>
    <row r="42" spans="1:10" s="1" customFormat="1" x14ac:dyDescent="0.25">
      <c r="A42" s="35"/>
      <c r="B42" s="35"/>
      <c r="C42" s="35"/>
      <c r="D42" s="35"/>
      <c r="E42" s="35"/>
      <c r="F42" s="35"/>
      <c r="G42" s="36"/>
      <c r="H42" s="36"/>
      <c r="I42" s="36"/>
      <c r="J42" s="35"/>
    </row>
    <row r="43" spans="1:10" s="1" customFormat="1" x14ac:dyDescent="0.25">
      <c r="A43" s="35"/>
      <c r="B43" s="35"/>
      <c r="C43" s="35"/>
      <c r="D43" s="35"/>
      <c r="E43" s="35"/>
      <c r="F43" s="35"/>
      <c r="G43" s="36"/>
      <c r="H43" s="36"/>
      <c r="I43" s="36"/>
      <c r="J43" s="35"/>
    </row>
    <row r="44" spans="1:10" s="1" customFormat="1" x14ac:dyDescent="0.25">
      <c r="A44" s="35"/>
      <c r="B44" s="35"/>
      <c r="C44" s="35"/>
      <c r="D44" s="35"/>
      <c r="E44" s="35"/>
      <c r="F44" s="35"/>
      <c r="G44" s="36"/>
      <c r="H44" s="36"/>
      <c r="I44" s="36"/>
      <c r="J44" s="35"/>
    </row>
    <row r="45" spans="1:10" s="1" customFormat="1" x14ac:dyDescent="0.25">
      <c r="A45" s="35"/>
      <c r="B45" s="35"/>
      <c r="C45" s="35"/>
      <c r="D45" s="35"/>
      <c r="E45" s="35"/>
      <c r="F45" s="35"/>
      <c r="G45" s="36"/>
      <c r="H45" s="36"/>
      <c r="I45" s="36"/>
      <c r="J45" s="35"/>
    </row>
    <row r="46" spans="1:10" s="1" customFormat="1" x14ac:dyDescent="0.25">
      <c r="A46" s="35"/>
      <c r="B46" s="35"/>
      <c r="C46" s="35"/>
      <c r="D46" s="35"/>
      <c r="E46" s="35"/>
      <c r="F46" s="35"/>
      <c r="G46" s="36"/>
      <c r="H46" s="36"/>
      <c r="I46" s="36"/>
      <c r="J46" s="35"/>
    </row>
    <row r="47" spans="1:10" s="1" customFormat="1" x14ac:dyDescent="0.25">
      <c r="A47" s="35"/>
      <c r="B47" s="35"/>
      <c r="C47" s="35"/>
      <c r="D47" s="35"/>
      <c r="E47" s="35"/>
      <c r="F47" s="35"/>
      <c r="G47" s="36"/>
      <c r="H47" s="36"/>
      <c r="I47" s="36"/>
      <c r="J47" s="35"/>
    </row>
    <row r="48" spans="1:10" s="1" customFormat="1" x14ac:dyDescent="0.25">
      <c r="A48" s="35"/>
      <c r="B48" s="35"/>
      <c r="C48" s="35"/>
      <c r="D48" s="35"/>
      <c r="E48" s="35"/>
      <c r="F48" s="35"/>
      <c r="G48" s="36"/>
      <c r="H48" s="36"/>
      <c r="I48" s="36"/>
      <c r="J48" s="35"/>
    </row>
    <row r="49" spans="1:10" s="1" customFormat="1" x14ac:dyDescent="0.25">
      <c r="A49" s="35"/>
      <c r="B49" s="35"/>
      <c r="C49" s="35"/>
      <c r="D49" s="35"/>
      <c r="E49" s="35"/>
      <c r="F49" s="35"/>
      <c r="G49" s="36"/>
      <c r="H49" s="36"/>
      <c r="I49" s="36"/>
      <c r="J49" s="35"/>
    </row>
    <row r="50" spans="1:10" s="1" customFormat="1" x14ac:dyDescent="0.25">
      <c r="A50" s="35"/>
      <c r="B50" s="35"/>
      <c r="C50" s="35"/>
      <c r="D50" s="35"/>
      <c r="E50" s="35"/>
      <c r="F50" s="35"/>
      <c r="G50" s="36"/>
      <c r="H50" s="36"/>
      <c r="I50" s="36"/>
      <c r="J50" s="35"/>
    </row>
    <row r="51" spans="1:10" s="1" customFormat="1" x14ac:dyDescent="0.25">
      <c r="A51" s="35"/>
      <c r="B51" s="35"/>
      <c r="C51" s="35"/>
      <c r="D51" s="35"/>
      <c r="E51" s="35"/>
      <c r="F51" s="35"/>
      <c r="G51" s="36"/>
      <c r="H51" s="36"/>
      <c r="I51" s="36"/>
      <c r="J51" s="35"/>
    </row>
    <row r="52" spans="1:10" s="1" customFormat="1" x14ac:dyDescent="0.25">
      <c r="A52" s="35"/>
      <c r="B52" s="35"/>
      <c r="C52" s="35"/>
      <c r="D52" s="35"/>
      <c r="E52" s="35"/>
      <c r="F52" s="35"/>
      <c r="G52" s="36"/>
      <c r="H52" s="36"/>
      <c r="I52" s="36"/>
      <c r="J52" s="35"/>
    </row>
    <row r="53" spans="1:10" s="1" customFormat="1" x14ac:dyDescent="0.25">
      <c r="A53" s="35"/>
      <c r="B53" s="35"/>
      <c r="C53" s="35"/>
      <c r="D53" s="35"/>
      <c r="E53" s="35"/>
      <c r="F53" s="35"/>
      <c r="G53" s="36"/>
      <c r="H53" s="36"/>
      <c r="I53" s="36"/>
      <c r="J53" s="35"/>
    </row>
    <row r="54" spans="1:10" s="1" customFormat="1" x14ac:dyDescent="0.25">
      <c r="A54" s="35"/>
      <c r="B54" s="35"/>
      <c r="C54" s="35"/>
      <c r="D54" s="35"/>
      <c r="E54" s="35"/>
      <c r="F54" s="35"/>
      <c r="G54" s="36"/>
      <c r="H54" s="36"/>
      <c r="I54" s="36"/>
      <c r="J54" s="35"/>
    </row>
    <row r="55" spans="1:10" s="1" customFormat="1" x14ac:dyDescent="0.25">
      <c r="A55" s="35"/>
      <c r="B55" s="35"/>
      <c r="C55" s="35"/>
      <c r="D55" s="35"/>
      <c r="E55" s="35"/>
      <c r="F55" s="35"/>
      <c r="G55" s="36"/>
      <c r="H55" s="36"/>
      <c r="I55" s="36"/>
      <c r="J55" s="35"/>
    </row>
    <row r="56" spans="1:10" s="1" customFormat="1" x14ac:dyDescent="0.25">
      <c r="A56" s="35"/>
      <c r="B56" s="35"/>
      <c r="C56" s="35"/>
      <c r="D56" s="35"/>
      <c r="E56" s="35"/>
      <c r="F56" s="35"/>
      <c r="G56" s="36"/>
      <c r="H56" s="36"/>
      <c r="I56" s="36"/>
      <c r="J56" s="35"/>
    </row>
    <row r="57" spans="1:10" s="1" customFormat="1" x14ac:dyDescent="0.25">
      <c r="A57" s="35"/>
      <c r="B57" s="35"/>
      <c r="C57" s="35"/>
      <c r="D57" s="35"/>
      <c r="E57" s="35"/>
      <c r="F57" s="35"/>
      <c r="G57" s="36"/>
      <c r="H57" s="36"/>
      <c r="I57" s="36"/>
      <c r="J57" s="35"/>
    </row>
    <row r="58" spans="1:10" s="1" customFormat="1" x14ac:dyDescent="0.25">
      <c r="A58" s="35"/>
      <c r="B58" s="35"/>
      <c r="C58" s="35"/>
      <c r="D58" s="35"/>
      <c r="E58" s="35"/>
      <c r="F58" s="35"/>
      <c r="G58" s="36"/>
      <c r="H58" s="36"/>
      <c r="I58" s="36"/>
      <c r="J58" s="35"/>
    </row>
    <row r="59" spans="1:10" s="1" customFormat="1" x14ac:dyDescent="0.25">
      <c r="A59" s="35"/>
      <c r="B59" s="35"/>
      <c r="C59" s="35"/>
      <c r="D59" s="35"/>
      <c r="E59" s="35"/>
      <c r="F59" s="35"/>
      <c r="G59" s="36"/>
      <c r="H59" s="36"/>
      <c r="I59" s="36"/>
      <c r="J59" s="35"/>
    </row>
    <row r="60" spans="1:10" s="1" customFormat="1" x14ac:dyDescent="0.25">
      <c r="A60" s="35"/>
      <c r="B60" s="35"/>
      <c r="C60" s="35"/>
      <c r="D60" s="35"/>
      <c r="E60" s="35"/>
      <c r="F60" s="35"/>
      <c r="G60" s="36"/>
      <c r="H60" s="36"/>
      <c r="I60" s="36"/>
      <c r="J60" s="35"/>
    </row>
    <row r="61" spans="1:10" s="1" customFormat="1" x14ac:dyDescent="0.25">
      <c r="A61" s="35"/>
      <c r="B61" s="35"/>
      <c r="C61" s="35"/>
      <c r="D61" s="35"/>
      <c r="E61" s="35"/>
      <c r="F61" s="35"/>
      <c r="G61" s="36"/>
      <c r="H61" s="36"/>
      <c r="I61" s="36"/>
      <c r="J61" s="35"/>
    </row>
    <row r="62" spans="1:10" s="1" customFormat="1" x14ac:dyDescent="0.25">
      <c r="A62" s="35"/>
      <c r="B62" s="35"/>
      <c r="C62" s="35"/>
      <c r="D62" s="35"/>
      <c r="E62" s="35"/>
      <c r="F62" s="35"/>
      <c r="G62" s="36"/>
      <c r="H62" s="36"/>
      <c r="I62" s="36"/>
      <c r="J62" s="35"/>
    </row>
    <row r="63" spans="1:10" s="1" customFormat="1" x14ac:dyDescent="0.25">
      <c r="A63" s="35"/>
      <c r="B63" s="35"/>
      <c r="C63" s="35"/>
      <c r="D63" s="35"/>
      <c r="E63" s="35"/>
      <c r="F63" s="35"/>
      <c r="G63" s="36"/>
      <c r="H63" s="36"/>
      <c r="I63" s="36"/>
      <c r="J63" s="35"/>
    </row>
    <row r="64" spans="1:10" s="1" customFormat="1" x14ac:dyDescent="0.25">
      <c r="A64" s="35"/>
      <c r="B64" s="35"/>
      <c r="C64" s="35"/>
      <c r="D64" s="35"/>
      <c r="E64" s="35"/>
      <c r="F64" s="35"/>
      <c r="G64" s="36"/>
      <c r="H64" s="36"/>
      <c r="I64" s="36"/>
      <c r="J64" s="35"/>
    </row>
    <row r="65" spans="1:10" s="1" customFormat="1" x14ac:dyDescent="0.25">
      <c r="A65" s="35"/>
      <c r="B65" s="35"/>
      <c r="C65" s="35"/>
      <c r="D65" s="35"/>
      <c r="E65" s="35"/>
      <c r="F65" s="35"/>
      <c r="G65" s="36"/>
      <c r="H65" s="36"/>
      <c r="I65" s="36"/>
      <c r="J65" s="35"/>
    </row>
    <row r="66" spans="1:10" s="1" customFormat="1" x14ac:dyDescent="0.25">
      <c r="A66" s="35"/>
      <c r="B66" s="35"/>
      <c r="C66" s="35"/>
      <c r="D66" s="35"/>
      <c r="E66" s="35"/>
      <c r="F66" s="35"/>
      <c r="G66" s="36"/>
      <c r="H66" s="36"/>
      <c r="I66" s="36"/>
      <c r="J66" s="35"/>
    </row>
    <row r="67" spans="1:10" s="1" customFormat="1" x14ac:dyDescent="0.25">
      <c r="A67" s="35"/>
      <c r="B67" s="35"/>
      <c r="C67" s="35"/>
      <c r="D67" s="35"/>
      <c r="E67" s="35"/>
      <c r="F67" s="35"/>
      <c r="G67" s="36"/>
      <c r="H67" s="36"/>
      <c r="I67" s="36"/>
      <c r="J67" s="35"/>
    </row>
    <row r="68" spans="1:10" s="1" customFormat="1" x14ac:dyDescent="0.25">
      <c r="A68" s="35"/>
      <c r="B68" s="35"/>
      <c r="C68" s="35"/>
      <c r="D68" s="35"/>
      <c r="E68" s="35"/>
      <c r="F68" s="35"/>
      <c r="G68" s="36"/>
      <c r="H68" s="36"/>
      <c r="I68" s="36"/>
      <c r="J68" s="35"/>
    </row>
    <row r="69" spans="1:10" s="1" customFormat="1" x14ac:dyDescent="0.25">
      <c r="A69" s="35"/>
      <c r="B69" s="35"/>
      <c r="C69" s="35"/>
      <c r="D69" s="35"/>
      <c r="E69" s="35"/>
      <c r="F69" s="35"/>
      <c r="G69" s="36"/>
      <c r="H69" s="36"/>
      <c r="I69" s="36"/>
      <c r="J69" s="35"/>
    </row>
    <row r="70" spans="1:10" s="1" customFormat="1" x14ac:dyDescent="0.25">
      <c r="A70" s="35"/>
      <c r="B70" s="35"/>
      <c r="C70" s="35"/>
      <c r="D70" s="35"/>
      <c r="E70" s="35"/>
      <c r="F70" s="35"/>
      <c r="G70" s="36"/>
      <c r="H70" s="36"/>
      <c r="I70" s="36"/>
      <c r="J70" s="35"/>
    </row>
    <row r="71" spans="1:10" s="1" customFormat="1" x14ac:dyDescent="0.25">
      <c r="A71" s="35"/>
      <c r="B71" s="35"/>
      <c r="C71" s="35"/>
      <c r="D71" s="35"/>
      <c r="E71" s="35"/>
      <c r="F71" s="35"/>
      <c r="G71" s="36"/>
      <c r="H71" s="36"/>
      <c r="I71" s="36"/>
      <c r="J71" s="35"/>
    </row>
    <row r="72" spans="1:10" s="1" customFormat="1" x14ac:dyDescent="0.25">
      <c r="A72" s="35"/>
      <c r="B72" s="35"/>
      <c r="C72" s="35"/>
      <c r="D72" s="35"/>
      <c r="E72" s="35"/>
      <c r="F72" s="35"/>
      <c r="G72" s="36"/>
      <c r="H72" s="36"/>
      <c r="I72" s="36"/>
      <c r="J72" s="35"/>
    </row>
    <row r="73" spans="1:10" s="1" customFormat="1" x14ac:dyDescent="0.25">
      <c r="A73" s="35"/>
      <c r="B73" s="35"/>
      <c r="C73" s="35"/>
      <c r="D73" s="35"/>
      <c r="E73" s="35"/>
      <c r="F73" s="35"/>
      <c r="G73" s="36"/>
      <c r="H73" s="36"/>
      <c r="I73" s="36"/>
      <c r="J73" s="35"/>
    </row>
    <row r="74" spans="1:10" s="1" customFormat="1" x14ac:dyDescent="0.25">
      <c r="A74" s="35"/>
      <c r="B74" s="35"/>
      <c r="C74" s="35"/>
      <c r="D74" s="35"/>
      <c r="E74" s="35"/>
      <c r="F74" s="35"/>
      <c r="G74" s="36"/>
      <c r="H74" s="36"/>
      <c r="I74" s="36"/>
      <c r="J74" s="35"/>
    </row>
    <row r="75" spans="1:10" s="1" customFormat="1" x14ac:dyDescent="0.25">
      <c r="A75" s="35"/>
      <c r="B75" s="35"/>
      <c r="C75" s="35"/>
      <c r="D75" s="35"/>
      <c r="E75" s="35"/>
      <c r="F75" s="35"/>
      <c r="G75" s="36"/>
      <c r="H75" s="36"/>
      <c r="I75" s="36"/>
      <c r="J75" s="35"/>
    </row>
    <row r="76" spans="1:10" s="1" customFormat="1" x14ac:dyDescent="0.25">
      <c r="A76" s="35"/>
      <c r="B76" s="35"/>
      <c r="C76" s="35"/>
      <c r="D76" s="35"/>
      <c r="E76" s="35"/>
      <c r="F76" s="35"/>
      <c r="G76" s="36"/>
      <c r="H76" s="36"/>
      <c r="I76" s="36"/>
      <c r="J76" s="35"/>
    </row>
    <row r="77" spans="1:10" s="1" customFormat="1" x14ac:dyDescent="0.25">
      <c r="A77" s="35"/>
      <c r="B77" s="35"/>
      <c r="C77" s="35"/>
      <c r="D77" s="35"/>
      <c r="E77" s="35"/>
      <c r="F77" s="35"/>
      <c r="G77" s="36"/>
      <c r="H77" s="36"/>
      <c r="I77" s="36"/>
      <c r="J77" s="35"/>
    </row>
    <row r="78" spans="1:10" s="1" customFormat="1" x14ac:dyDescent="0.25">
      <c r="A78" s="35"/>
      <c r="B78" s="35"/>
      <c r="C78" s="35"/>
      <c r="D78" s="35"/>
      <c r="E78" s="35"/>
      <c r="F78" s="35"/>
      <c r="G78" s="36"/>
      <c r="H78" s="36"/>
      <c r="I78" s="36"/>
      <c r="J78" s="35"/>
    </row>
    <row r="79" spans="1:10" s="1" customFormat="1" x14ac:dyDescent="0.25">
      <c r="A79" s="35"/>
      <c r="B79" s="35"/>
      <c r="C79" s="35"/>
      <c r="D79" s="35"/>
      <c r="E79" s="35"/>
      <c r="F79" s="35"/>
      <c r="G79" s="36"/>
      <c r="H79" s="36"/>
      <c r="I79" s="36"/>
      <c r="J79" s="35"/>
    </row>
    <row r="80" spans="1:10" s="1" customFormat="1" x14ac:dyDescent="0.25">
      <c r="A80" s="35"/>
      <c r="B80" s="35"/>
      <c r="C80" s="35"/>
      <c r="D80" s="35"/>
      <c r="E80" s="35"/>
      <c r="F80" s="35"/>
      <c r="G80" s="36"/>
      <c r="H80" s="36"/>
      <c r="I80" s="36"/>
      <c r="J80" s="35"/>
    </row>
    <row r="81" spans="1:10" s="1" customFormat="1" x14ac:dyDescent="0.25">
      <c r="A81" s="35"/>
      <c r="B81" s="35"/>
      <c r="C81" s="35"/>
      <c r="D81" s="35"/>
      <c r="E81" s="35"/>
      <c r="F81" s="35"/>
      <c r="G81" s="36"/>
      <c r="H81" s="36"/>
      <c r="I81" s="36"/>
      <c r="J81" s="35"/>
    </row>
    <row r="82" spans="1:10" s="1" customFormat="1" x14ac:dyDescent="0.25">
      <c r="A82" s="35"/>
      <c r="B82" s="35"/>
      <c r="C82" s="35"/>
      <c r="D82" s="35"/>
      <c r="E82" s="35"/>
      <c r="F82" s="35"/>
      <c r="G82" s="36"/>
      <c r="H82" s="36"/>
      <c r="I82" s="36"/>
      <c r="J82" s="35"/>
    </row>
    <row r="83" spans="1:10" s="1" customFormat="1" x14ac:dyDescent="0.25">
      <c r="A83" s="35"/>
      <c r="B83" s="35"/>
      <c r="C83" s="35"/>
      <c r="D83" s="35"/>
      <c r="E83" s="35"/>
      <c r="F83" s="35"/>
      <c r="G83" s="36"/>
      <c r="H83" s="36"/>
      <c r="I83" s="36"/>
      <c r="J83" s="35"/>
    </row>
    <row r="84" spans="1:10" s="1" customFormat="1" x14ac:dyDescent="0.25">
      <c r="A84" s="35"/>
      <c r="B84" s="35"/>
      <c r="C84" s="35"/>
      <c r="D84" s="35"/>
      <c r="E84" s="35"/>
      <c r="F84" s="35"/>
      <c r="G84" s="36"/>
      <c r="H84" s="36"/>
      <c r="I84" s="36"/>
      <c r="J84" s="35"/>
    </row>
    <row r="85" spans="1:10" s="1" customFormat="1" x14ac:dyDescent="0.25">
      <c r="A85" s="35"/>
      <c r="B85" s="35"/>
      <c r="C85" s="35"/>
      <c r="D85" s="35"/>
      <c r="E85" s="35"/>
      <c r="F85" s="35"/>
      <c r="G85" s="36"/>
      <c r="H85" s="36"/>
      <c r="I85" s="36"/>
      <c r="J85" s="35"/>
    </row>
    <row r="86" spans="1:10" s="1" customFormat="1" x14ac:dyDescent="0.25">
      <c r="A86" s="35"/>
      <c r="B86" s="35"/>
      <c r="C86" s="35"/>
      <c r="D86" s="35"/>
      <c r="E86" s="35"/>
      <c r="F86" s="35"/>
      <c r="G86" s="36"/>
      <c r="H86" s="36"/>
      <c r="I86" s="36"/>
      <c r="J86" s="35"/>
    </row>
    <row r="87" spans="1:10" s="1" customFormat="1" x14ac:dyDescent="0.25">
      <c r="A87" s="35"/>
      <c r="B87" s="35"/>
      <c r="C87" s="35"/>
      <c r="D87" s="35"/>
      <c r="E87" s="35"/>
      <c r="F87" s="35"/>
      <c r="G87" s="36"/>
      <c r="H87" s="36"/>
      <c r="I87" s="36"/>
      <c r="J87" s="35"/>
    </row>
    <row r="88" spans="1:10" s="1" customFormat="1" x14ac:dyDescent="0.25">
      <c r="A88" s="35"/>
      <c r="B88" s="35"/>
      <c r="C88" s="35"/>
      <c r="D88" s="35"/>
      <c r="E88" s="35"/>
      <c r="F88" s="35"/>
      <c r="G88" s="36"/>
      <c r="H88" s="36"/>
      <c r="I88" s="36"/>
      <c r="J88" s="35"/>
    </row>
    <row r="89" spans="1:10" s="1" customFormat="1" x14ac:dyDescent="0.25">
      <c r="A89" s="35"/>
      <c r="B89" s="35"/>
      <c r="C89" s="35"/>
      <c r="D89" s="35"/>
      <c r="E89" s="35"/>
      <c r="F89" s="35"/>
      <c r="G89" s="36"/>
      <c r="H89" s="36"/>
      <c r="I89" s="36"/>
      <c r="J89" s="35"/>
    </row>
    <row r="90" spans="1:10" s="1" customFormat="1" x14ac:dyDescent="0.25">
      <c r="A90" s="35"/>
      <c r="B90" s="35"/>
      <c r="C90" s="35"/>
      <c r="D90" s="35"/>
      <c r="E90" s="35"/>
      <c r="F90" s="35"/>
      <c r="G90" s="36"/>
      <c r="H90" s="36"/>
      <c r="I90" s="36"/>
      <c r="J90" s="35"/>
    </row>
    <row r="91" spans="1:10" s="1" customFormat="1" x14ac:dyDescent="0.25">
      <c r="A91" s="35"/>
      <c r="B91" s="35"/>
      <c r="C91" s="35"/>
      <c r="D91" s="35"/>
      <c r="E91" s="35"/>
      <c r="F91" s="35"/>
      <c r="G91" s="36"/>
      <c r="H91" s="36"/>
      <c r="I91" s="36"/>
      <c r="J91" s="35"/>
    </row>
    <row r="92" spans="1:10" s="1" customFormat="1" x14ac:dyDescent="0.25">
      <c r="A92" s="35"/>
      <c r="B92" s="35"/>
      <c r="C92" s="35"/>
      <c r="D92" s="35"/>
      <c r="E92" s="35"/>
      <c r="F92" s="35"/>
      <c r="G92" s="36"/>
      <c r="H92" s="36"/>
      <c r="I92" s="36"/>
      <c r="J92" s="35"/>
    </row>
    <row r="93" spans="1:10" s="1" customFormat="1" x14ac:dyDescent="0.25">
      <c r="A93" s="35"/>
      <c r="B93" s="35"/>
      <c r="C93" s="35"/>
      <c r="D93" s="35"/>
      <c r="E93" s="35"/>
      <c r="F93" s="35"/>
      <c r="G93" s="36"/>
      <c r="H93" s="36"/>
      <c r="I93" s="36"/>
      <c r="J93" s="35"/>
    </row>
    <row r="94" spans="1:10" s="1" customFormat="1" x14ac:dyDescent="0.25">
      <c r="A94" s="35"/>
      <c r="B94" s="35"/>
      <c r="C94" s="35"/>
      <c r="D94" s="35"/>
      <c r="E94" s="35"/>
      <c r="F94" s="35"/>
      <c r="G94" s="36"/>
      <c r="H94" s="36"/>
      <c r="I94" s="36"/>
      <c r="J94" s="35"/>
    </row>
    <row r="95" spans="1:10" s="1" customFormat="1" x14ac:dyDescent="0.25">
      <c r="A95" s="35"/>
      <c r="B95" s="35"/>
      <c r="C95" s="35"/>
      <c r="D95" s="35"/>
      <c r="E95" s="35"/>
      <c r="F95" s="35"/>
      <c r="G95" s="36"/>
      <c r="H95" s="36"/>
      <c r="I95" s="36"/>
      <c r="J95" s="35"/>
    </row>
    <row r="96" spans="1:10" s="1" customFormat="1" x14ac:dyDescent="0.25">
      <c r="A96" s="35"/>
      <c r="B96" s="35"/>
      <c r="C96" s="35"/>
      <c r="D96" s="35"/>
      <c r="E96" s="35"/>
      <c r="F96" s="35"/>
      <c r="G96" s="36"/>
      <c r="H96" s="36"/>
      <c r="I96" s="36"/>
      <c r="J96" s="35"/>
    </row>
    <row r="97" spans="1:10" s="1" customFormat="1" x14ac:dyDescent="0.25">
      <c r="A97" s="35"/>
      <c r="B97" s="35"/>
      <c r="C97" s="35"/>
      <c r="D97" s="35"/>
      <c r="E97" s="35"/>
      <c r="F97" s="35"/>
      <c r="G97" s="36"/>
      <c r="H97" s="36"/>
      <c r="I97" s="36"/>
      <c r="J97" s="35"/>
    </row>
    <row r="98" spans="1:10" s="1" customFormat="1" x14ac:dyDescent="0.25">
      <c r="A98" s="35"/>
      <c r="B98" s="35"/>
      <c r="C98" s="35"/>
      <c r="D98" s="35"/>
      <c r="E98" s="35"/>
      <c r="F98" s="35"/>
      <c r="G98" s="36"/>
      <c r="H98" s="36"/>
      <c r="I98" s="36"/>
      <c r="J98" s="35"/>
    </row>
    <row r="99" spans="1:10" s="1" customFormat="1" x14ac:dyDescent="0.25">
      <c r="A99" s="35"/>
      <c r="B99" s="35"/>
      <c r="C99" s="35"/>
      <c r="D99" s="35"/>
      <c r="E99" s="35"/>
      <c r="F99" s="35"/>
      <c r="G99" s="36"/>
      <c r="H99" s="36"/>
      <c r="I99" s="36"/>
      <c r="J99" s="35"/>
    </row>
    <row r="100" spans="1:10" s="1" customFormat="1" x14ac:dyDescent="0.25">
      <c r="A100" s="35"/>
      <c r="B100" s="35"/>
      <c r="C100" s="35"/>
      <c r="D100" s="35"/>
      <c r="E100" s="35"/>
      <c r="F100" s="35"/>
      <c r="G100" s="36"/>
      <c r="H100" s="36"/>
      <c r="I100" s="36"/>
      <c r="J100" s="35"/>
    </row>
    <row r="101" spans="1:10" s="1" customFormat="1" x14ac:dyDescent="0.25">
      <c r="A101" s="35"/>
      <c r="B101" s="35"/>
      <c r="C101" s="35"/>
      <c r="D101" s="35"/>
      <c r="E101" s="35"/>
      <c r="F101" s="35"/>
      <c r="G101" s="36"/>
      <c r="H101" s="36"/>
      <c r="I101" s="36"/>
      <c r="J101" s="35"/>
    </row>
    <row r="102" spans="1:10" s="1" customFormat="1" x14ac:dyDescent="0.25">
      <c r="A102" s="35"/>
      <c r="B102" s="35"/>
      <c r="C102" s="35"/>
      <c r="D102" s="35"/>
      <c r="E102" s="35"/>
      <c r="F102" s="35"/>
      <c r="G102" s="36"/>
      <c r="H102" s="36"/>
      <c r="I102" s="36"/>
      <c r="J102" s="35"/>
    </row>
    <row r="103" spans="1:10" s="1" customFormat="1" x14ac:dyDescent="0.25">
      <c r="A103" s="35"/>
      <c r="B103" s="35"/>
      <c r="C103" s="35"/>
      <c r="D103" s="35"/>
      <c r="E103" s="35"/>
      <c r="F103" s="35"/>
      <c r="G103" s="36"/>
      <c r="H103" s="36"/>
      <c r="I103" s="36"/>
      <c r="J103" s="35"/>
    </row>
    <row r="104" spans="1:10" s="1" customFormat="1" x14ac:dyDescent="0.25">
      <c r="A104" s="35"/>
      <c r="B104" s="35"/>
      <c r="C104" s="35"/>
      <c r="D104" s="35"/>
      <c r="E104" s="35"/>
      <c r="F104" s="35"/>
      <c r="G104" s="36"/>
      <c r="H104" s="36"/>
      <c r="I104" s="36"/>
      <c r="J104" s="35"/>
    </row>
    <row r="105" spans="1:10" s="1" customFormat="1" x14ac:dyDescent="0.25">
      <c r="A105" s="35"/>
      <c r="B105" s="35"/>
      <c r="C105" s="35"/>
      <c r="D105" s="35"/>
      <c r="E105" s="35"/>
      <c r="F105" s="35"/>
      <c r="G105" s="36"/>
      <c r="H105" s="36"/>
      <c r="I105" s="36"/>
      <c r="J105" s="35"/>
    </row>
    <row r="106" spans="1:10" s="1" customFormat="1" x14ac:dyDescent="0.25">
      <c r="A106" s="35"/>
      <c r="B106" s="35"/>
      <c r="C106" s="35"/>
      <c r="D106" s="35"/>
      <c r="E106" s="35"/>
      <c r="F106" s="35"/>
      <c r="G106" s="36"/>
      <c r="H106" s="36"/>
      <c r="I106" s="36"/>
      <c r="J106" s="35"/>
    </row>
    <row r="107" spans="1:10" s="1" customFormat="1" x14ac:dyDescent="0.25">
      <c r="A107" s="35"/>
      <c r="B107" s="35"/>
      <c r="C107" s="35"/>
      <c r="D107" s="35"/>
      <c r="E107" s="35"/>
      <c r="F107" s="35"/>
      <c r="G107" s="36"/>
      <c r="H107" s="36"/>
      <c r="I107" s="36"/>
      <c r="J107" s="35"/>
    </row>
    <row r="108" spans="1:10" s="1" customFormat="1" x14ac:dyDescent="0.25">
      <c r="A108" s="35"/>
      <c r="B108" s="35"/>
      <c r="C108" s="35"/>
      <c r="D108" s="35"/>
      <c r="E108" s="35"/>
      <c r="F108" s="35"/>
      <c r="G108" s="36"/>
      <c r="H108" s="36"/>
      <c r="I108" s="36"/>
      <c r="J108" s="35"/>
    </row>
    <row r="109" spans="1:10" s="1" customFormat="1" x14ac:dyDescent="0.25">
      <c r="G109" s="37"/>
      <c r="H109" s="37"/>
      <c r="I109" s="37"/>
    </row>
    <row r="110" spans="1:10" s="1" customFormat="1" x14ac:dyDescent="0.25">
      <c r="G110" s="37"/>
      <c r="H110" s="37"/>
      <c r="I110" s="37"/>
    </row>
    <row r="111" spans="1:10" s="1" customFormat="1" x14ac:dyDescent="0.25">
      <c r="G111" s="37"/>
      <c r="H111" s="37"/>
      <c r="I111" s="37"/>
    </row>
    <row r="112" spans="1:10" s="1" customFormat="1" x14ac:dyDescent="0.25">
      <c r="G112" s="37"/>
      <c r="H112" s="37"/>
      <c r="I112" s="37"/>
    </row>
    <row r="113" spans="7:9" s="1" customFormat="1" x14ac:dyDescent="0.25">
      <c r="G113" s="37"/>
      <c r="H113" s="37"/>
      <c r="I113" s="37"/>
    </row>
    <row r="114" spans="7:9" s="1" customFormat="1" x14ac:dyDescent="0.25">
      <c r="G114" s="37"/>
      <c r="H114" s="37"/>
      <c r="I114" s="37"/>
    </row>
    <row r="115" spans="7:9" s="1" customFormat="1" x14ac:dyDescent="0.25">
      <c r="G115" s="37"/>
      <c r="H115" s="37"/>
      <c r="I115" s="37"/>
    </row>
    <row r="116" spans="7:9" s="1" customFormat="1" x14ac:dyDescent="0.25">
      <c r="G116" s="37"/>
      <c r="H116" s="37"/>
      <c r="I116" s="37"/>
    </row>
    <row r="117" spans="7:9" s="1" customFormat="1" x14ac:dyDescent="0.25">
      <c r="G117" s="37"/>
      <c r="H117" s="37"/>
      <c r="I117" s="37"/>
    </row>
    <row r="118" spans="7:9" s="1" customFormat="1" x14ac:dyDescent="0.25">
      <c r="G118" s="37"/>
      <c r="H118" s="37"/>
      <c r="I118" s="37"/>
    </row>
    <row r="119" spans="7:9" s="1" customFormat="1" x14ac:dyDescent="0.25">
      <c r="G119" s="37"/>
      <c r="H119" s="37"/>
      <c r="I119" s="37"/>
    </row>
    <row r="120" spans="7:9" s="1" customFormat="1" x14ac:dyDescent="0.25">
      <c r="G120" s="37"/>
      <c r="H120" s="37"/>
      <c r="I120" s="37"/>
    </row>
    <row r="121" spans="7:9" s="1" customFormat="1" x14ac:dyDescent="0.25">
      <c r="G121" s="37"/>
      <c r="H121" s="37"/>
      <c r="I121" s="37"/>
    </row>
    <row r="122" spans="7:9" s="1" customFormat="1" x14ac:dyDescent="0.25">
      <c r="G122" s="37"/>
      <c r="H122" s="37"/>
      <c r="I122" s="37"/>
    </row>
    <row r="123" spans="7:9" s="1" customFormat="1" x14ac:dyDescent="0.25">
      <c r="G123" s="37"/>
      <c r="H123" s="37"/>
      <c r="I123" s="37"/>
    </row>
    <row r="124" spans="7:9" s="1" customFormat="1" x14ac:dyDescent="0.25">
      <c r="G124" s="37"/>
      <c r="H124" s="37"/>
      <c r="I124" s="37"/>
    </row>
    <row r="125" spans="7:9" s="1" customFormat="1" x14ac:dyDescent="0.25">
      <c r="G125" s="37"/>
      <c r="H125" s="37"/>
      <c r="I125" s="37"/>
    </row>
    <row r="126" spans="7:9" s="1" customFormat="1" x14ac:dyDescent="0.25">
      <c r="G126" s="37"/>
      <c r="H126" s="37"/>
      <c r="I126" s="37"/>
    </row>
    <row r="127" spans="7:9" s="1" customFormat="1" x14ac:dyDescent="0.25">
      <c r="G127" s="37"/>
      <c r="H127" s="37"/>
      <c r="I127" s="37"/>
    </row>
    <row r="128" spans="7:9" s="1" customFormat="1" x14ac:dyDescent="0.25">
      <c r="G128" s="37"/>
      <c r="H128" s="37"/>
      <c r="I128" s="37"/>
    </row>
    <row r="129" spans="7:9" s="1" customFormat="1" x14ac:dyDescent="0.25">
      <c r="G129" s="37"/>
      <c r="H129" s="37"/>
      <c r="I129" s="37"/>
    </row>
    <row r="130" spans="7:9" s="1" customFormat="1" x14ac:dyDescent="0.25">
      <c r="G130" s="37"/>
      <c r="H130" s="37"/>
      <c r="I130" s="37"/>
    </row>
    <row r="131" spans="7:9" s="1" customFormat="1" x14ac:dyDescent="0.25">
      <c r="G131" s="37"/>
      <c r="H131" s="37"/>
      <c r="I131" s="37"/>
    </row>
    <row r="132" spans="7:9" s="1" customFormat="1" x14ac:dyDescent="0.25">
      <c r="G132" s="37"/>
      <c r="H132" s="37"/>
      <c r="I132" s="37"/>
    </row>
    <row r="133" spans="7:9" s="1" customFormat="1" x14ac:dyDescent="0.25">
      <c r="G133" s="37"/>
      <c r="H133" s="37"/>
      <c r="I133" s="37"/>
    </row>
    <row r="134" spans="7:9" s="1" customFormat="1" x14ac:dyDescent="0.25">
      <c r="G134" s="37"/>
      <c r="H134" s="37"/>
      <c r="I134" s="37"/>
    </row>
    <row r="135" spans="7:9" s="1" customFormat="1" x14ac:dyDescent="0.25">
      <c r="G135" s="37"/>
      <c r="H135" s="37"/>
      <c r="I135" s="37"/>
    </row>
    <row r="136" spans="7:9" s="1" customFormat="1" x14ac:dyDescent="0.25">
      <c r="G136" s="37"/>
      <c r="H136" s="37"/>
      <c r="I136" s="37"/>
    </row>
    <row r="137" spans="7:9" s="1" customFormat="1" x14ac:dyDescent="0.25">
      <c r="G137" s="37"/>
      <c r="H137" s="37"/>
      <c r="I137" s="37"/>
    </row>
    <row r="138" spans="7:9" s="1" customFormat="1" x14ac:dyDescent="0.25">
      <c r="G138" s="37"/>
      <c r="H138" s="37"/>
      <c r="I138" s="37"/>
    </row>
    <row r="139" spans="7:9" s="1" customFormat="1" x14ac:dyDescent="0.25">
      <c r="G139" s="37"/>
      <c r="H139" s="37"/>
      <c r="I139" s="37"/>
    </row>
    <row r="140" spans="7:9" s="1" customFormat="1" x14ac:dyDescent="0.25">
      <c r="G140" s="37"/>
      <c r="H140" s="37"/>
      <c r="I140" s="37"/>
    </row>
    <row r="141" spans="7:9" s="1" customFormat="1" x14ac:dyDescent="0.25">
      <c r="G141" s="37"/>
      <c r="H141" s="37"/>
      <c r="I141" s="37"/>
    </row>
    <row r="142" spans="7:9" s="1" customFormat="1" x14ac:dyDescent="0.25">
      <c r="G142" s="37"/>
      <c r="H142" s="37"/>
      <c r="I142" s="37"/>
    </row>
    <row r="143" spans="7:9" s="1" customFormat="1" x14ac:dyDescent="0.25">
      <c r="G143" s="37"/>
      <c r="H143" s="37"/>
      <c r="I143" s="37"/>
    </row>
    <row r="144" spans="7:9" s="1" customFormat="1" x14ac:dyDescent="0.25">
      <c r="G144" s="37"/>
      <c r="H144" s="37"/>
      <c r="I144" s="37"/>
    </row>
    <row r="145" spans="7:9" s="1" customFormat="1" x14ac:dyDescent="0.25">
      <c r="G145" s="37"/>
      <c r="H145" s="37"/>
      <c r="I145" s="37"/>
    </row>
    <row r="146" spans="7:9" s="1" customFormat="1" x14ac:dyDescent="0.25">
      <c r="G146" s="37"/>
      <c r="H146" s="37"/>
      <c r="I146" s="37"/>
    </row>
    <row r="147" spans="7:9" s="1" customFormat="1" x14ac:dyDescent="0.25">
      <c r="G147" s="37"/>
      <c r="H147" s="37"/>
      <c r="I147" s="37"/>
    </row>
    <row r="148" spans="7:9" s="1" customFormat="1" x14ac:dyDescent="0.25">
      <c r="G148" s="37"/>
      <c r="H148" s="37"/>
      <c r="I148" s="37"/>
    </row>
    <row r="149" spans="7:9" s="1" customFormat="1" x14ac:dyDescent="0.25">
      <c r="G149" s="37"/>
      <c r="H149" s="37"/>
      <c r="I149" s="37"/>
    </row>
    <row r="150" spans="7:9" s="1" customFormat="1" x14ac:dyDescent="0.25">
      <c r="G150" s="37"/>
      <c r="H150" s="37"/>
      <c r="I150" s="37"/>
    </row>
    <row r="151" spans="7:9" s="1" customFormat="1" x14ac:dyDescent="0.25">
      <c r="G151" s="37"/>
      <c r="H151" s="37"/>
      <c r="I151" s="37"/>
    </row>
    <row r="152" spans="7:9" s="1" customFormat="1" x14ac:dyDescent="0.25">
      <c r="G152" s="37"/>
      <c r="H152" s="37"/>
      <c r="I152" s="37"/>
    </row>
    <row r="153" spans="7:9" s="1" customFormat="1" x14ac:dyDescent="0.25">
      <c r="G153" s="37"/>
      <c r="H153" s="37"/>
      <c r="I153" s="37"/>
    </row>
    <row r="154" spans="7:9" s="1" customFormat="1" x14ac:dyDescent="0.25">
      <c r="G154" s="37"/>
      <c r="H154" s="37"/>
      <c r="I154" s="37"/>
    </row>
    <row r="155" spans="7:9" s="1" customFormat="1" x14ac:dyDescent="0.25">
      <c r="G155" s="37"/>
      <c r="H155" s="37"/>
      <c r="I155" s="37"/>
    </row>
    <row r="156" spans="7:9" s="1" customFormat="1" x14ac:dyDescent="0.25">
      <c r="G156" s="37"/>
      <c r="H156" s="37"/>
      <c r="I156" s="37"/>
    </row>
    <row r="157" spans="7:9" s="1" customFormat="1" x14ac:dyDescent="0.25">
      <c r="G157" s="37"/>
      <c r="H157" s="37"/>
      <c r="I157" s="37"/>
    </row>
    <row r="158" spans="7:9" s="1" customFormat="1" x14ac:dyDescent="0.25">
      <c r="G158" s="37"/>
      <c r="H158" s="37"/>
      <c r="I158" s="37"/>
    </row>
    <row r="159" spans="7:9" s="1" customFormat="1" x14ac:dyDescent="0.25">
      <c r="G159" s="37"/>
      <c r="H159" s="37"/>
      <c r="I159" s="37"/>
    </row>
    <row r="160" spans="7:9" s="1" customFormat="1" x14ac:dyDescent="0.25">
      <c r="G160" s="37"/>
      <c r="H160" s="37"/>
      <c r="I160" s="37"/>
    </row>
    <row r="161" spans="7:9" s="1" customFormat="1" x14ac:dyDescent="0.25">
      <c r="G161" s="37"/>
      <c r="H161" s="37"/>
      <c r="I161" s="37"/>
    </row>
    <row r="162" spans="7:9" s="1" customFormat="1" x14ac:dyDescent="0.25">
      <c r="G162" s="37"/>
      <c r="H162" s="37"/>
      <c r="I162" s="37"/>
    </row>
    <row r="163" spans="7:9" s="1" customFormat="1" x14ac:dyDescent="0.25">
      <c r="G163" s="37"/>
      <c r="H163" s="37"/>
      <c r="I163" s="37"/>
    </row>
    <row r="164" spans="7:9" s="1" customFormat="1" x14ac:dyDescent="0.25">
      <c r="G164" s="37"/>
      <c r="H164" s="37"/>
      <c r="I164" s="37"/>
    </row>
    <row r="165" spans="7:9" s="1" customFormat="1" x14ac:dyDescent="0.25">
      <c r="G165" s="37"/>
      <c r="H165" s="37"/>
      <c r="I165" s="37"/>
    </row>
    <row r="166" spans="7:9" s="1" customFormat="1" x14ac:dyDescent="0.25">
      <c r="G166" s="37"/>
      <c r="H166" s="37"/>
      <c r="I166" s="37"/>
    </row>
    <row r="167" spans="7:9" s="1" customFormat="1" x14ac:dyDescent="0.25">
      <c r="G167" s="37"/>
      <c r="H167" s="37"/>
      <c r="I167" s="37"/>
    </row>
    <row r="168" spans="7:9" s="1" customFormat="1" x14ac:dyDescent="0.25">
      <c r="G168" s="37"/>
      <c r="H168" s="37"/>
      <c r="I168" s="37"/>
    </row>
    <row r="169" spans="7:9" s="1" customFormat="1" x14ac:dyDescent="0.25">
      <c r="G169" s="37"/>
      <c r="H169" s="37"/>
      <c r="I169" s="37"/>
    </row>
    <row r="170" spans="7:9" s="1" customFormat="1" x14ac:dyDescent="0.25">
      <c r="G170" s="37"/>
      <c r="H170" s="37"/>
      <c r="I170" s="37"/>
    </row>
    <row r="171" spans="7:9" s="1" customFormat="1" x14ac:dyDescent="0.25">
      <c r="G171" s="37"/>
      <c r="H171" s="37"/>
      <c r="I171" s="37"/>
    </row>
    <row r="172" spans="7:9" s="1" customFormat="1" x14ac:dyDescent="0.25">
      <c r="G172" s="37"/>
      <c r="H172" s="37"/>
      <c r="I172" s="37"/>
    </row>
    <row r="173" spans="7:9" s="1" customFormat="1" x14ac:dyDescent="0.25">
      <c r="G173" s="37"/>
      <c r="H173" s="37"/>
      <c r="I173" s="37"/>
    </row>
    <row r="174" spans="7:9" s="1" customFormat="1" x14ac:dyDescent="0.25">
      <c r="G174" s="37"/>
      <c r="H174" s="37"/>
      <c r="I174" s="37"/>
    </row>
    <row r="175" spans="7:9" s="1" customFormat="1" x14ac:dyDescent="0.25">
      <c r="G175" s="37"/>
      <c r="H175" s="37"/>
      <c r="I175" s="37"/>
    </row>
    <row r="176" spans="7:9" s="1" customFormat="1" x14ac:dyDescent="0.25">
      <c r="G176" s="37"/>
      <c r="H176" s="37"/>
      <c r="I176" s="37"/>
    </row>
    <row r="177" spans="7:9" s="1" customFormat="1" x14ac:dyDescent="0.25">
      <c r="G177" s="37"/>
      <c r="H177" s="37"/>
      <c r="I177" s="37"/>
    </row>
    <row r="178" spans="7:9" s="1" customFormat="1" x14ac:dyDescent="0.25">
      <c r="G178" s="37"/>
      <c r="H178" s="37"/>
      <c r="I178" s="37"/>
    </row>
    <row r="179" spans="7:9" s="1" customFormat="1" x14ac:dyDescent="0.25">
      <c r="G179" s="37"/>
      <c r="H179" s="37"/>
      <c r="I179" s="37"/>
    </row>
    <row r="180" spans="7:9" s="1" customFormat="1" x14ac:dyDescent="0.25">
      <c r="G180" s="37"/>
      <c r="H180" s="37"/>
      <c r="I180" s="37"/>
    </row>
    <row r="181" spans="7:9" s="1" customFormat="1" x14ac:dyDescent="0.25">
      <c r="G181" s="37"/>
      <c r="H181" s="37"/>
      <c r="I181" s="37"/>
    </row>
    <row r="182" spans="7:9" s="1" customFormat="1" x14ac:dyDescent="0.25">
      <c r="G182" s="37"/>
      <c r="H182" s="37"/>
      <c r="I182" s="37"/>
    </row>
    <row r="183" spans="7:9" s="1" customFormat="1" x14ac:dyDescent="0.25">
      <c r="G183" s="37"/>
      <c r="H183" s="37"/>
      <c r="I183" s="37"/>
    </row>
    <row r="184" spans="7:9" s="1" customFormat="1" x14ac:dyDescent="0.25">
      <c r="G184" s="37"/>
      <c r="H184" s="37"/>
      <c r="I184" s="37"/>
    </row>
    <row r="185" spans="7:9" s="1" customFormat="1" x14ac:dyDescent="0.25">
      <c r="G185" s="37"/>
      <c r="H185" s="37"/>
      <c r="I185" s="37"/>
    </row>
    <row r="186" spans="7:9" s="1" customFormat="1" x14ac:dyDescent="0.25">
      <c r="G186" s="37"/>
      <c r="H186" s="37"/>
      <c r="I186" s="37"/>
    </row>
    <row r="187" spans="7:9" s="1" customFormat="1" x14ac:dyDescent="0.25">
      <c r="G187" s="37"/>
      <c r="H187" s="37"/>
      <c r="I187" s="37"/>
    </row>
    <row r="188" spans="7:9" s="1" customFormat="1" x14ac:dyDescent="0.25">
      <c r="G188" s="37"/>
      <c r="H188" s="37"/>
      <c r="I188" s="37"/>
    </row>
    <row r="189" spans="7:9" s="1" customFormat="1" x14ac:dyDescent="0.25">
      <c r="G189" s="37"/>
      <c r="H189" s="37"/>
      <c r="I189" s="37"/>
    </row>
    <row r="190" spans="7:9" s="1" customFormat="1" x14ac:dyDescent="0.25">
      <c r="G190" s="37"/>
      <c r="H190" s="37"/>
      <c r="I190" s="37"/>
    </row>
    <row r="191" spans="7:9" s="1" customFormat="1" x14ac:dyDescent="0.25">
      <c r="G191" s="37"/>
      <c r="H191" s="37"/>
      <c r="I191" s="37"/>
    </row>
    <row r="192" spans="7:9" s="1" customFormat="1" x14ac:dyDescent="0.25">
      <c r="G192" s="37"/>
      <c r="H192" s="37"/>
      <c r="I192" s="37"/>
    </row>
    <row r="193" spans="7:9" s="1" customFormat="1" x14ac:dyDescent="0.25">
      <c r="G193" s="37"/>
      <c r="H193" s="37"/>
      <c r="I193" s="37"/>
    </row>
    <row r="194" spans="7:9" s="1" customFormat="1" x14ac:dyDescent="0.25">
      <c r="G194" s="37"/>
      <c r="H194" s="37"/>
      <c r="I194" s="37"/>
    </row>
    <row r="195" spans="7:9" s="1" customFormat="1" x14ac:dyDescent="0.25">
      <c r="G195" s="37"/>
      <c r="H195" s="37"/>
      <c r="I195" s="37"/>
    </row>
    <row r="196" spans="7:9" s="1" customFormat="1" x14ac:dyDescent="0.25">
      <c r="G196" s="37"/>
      <c r="H196" s="37"/>
      <c r="I196" s="37"/>
    </row>
    <row r="197" spans="7:9" s="1" customFormat="1" x14ac:dyDescent="0.25">
      <c r="G197" s="37"/>
      <c r="H197" s="37"/>
      <c r="I197" s="37"/>
    </row>
    <row r="198" spans="7:9" s="1" customFormat="1" x14ac:dyDescent="0.25">
      <c r="G198" s="37"/>
      <c r="H198" s="37"/>
      <c r="I198" s="37"/>
    </row>
    <row r="199" spans="7:9" s="1" customFormat="1" x14ac:dyDescent="0.25">
      <c r="G199" s="37"/>
      <c r="H199" s="37"/>
      <c r="I199" s="37"/>
    </row>
    <row r="200" spans="7:9" s="1" customFormat="1" x14ac:dyDescent="0.25">
      <c r="G200" s="37"/>
      <c r="H200" s="37"/>
      <c r="I200" s="37"/>
    </row>
    <row r="201" spans="7:9" s="1" customFormat="1" x14ac:dyDescent="0.25">
      <c r="G201" s="37"/>
      <c r="H201" s="37"/>
      <c r="I201" s="37"/>
    </row>
    <row r="202" spans="7:9" s="1" customFormat="1" x14ac:dyDescent="0.25">
      <c r="G202" s="37"/>
      <c r="H202" s="37"/>
      <c r="I202" s="37"/>
    </row>
    <row r="203" spans="7:9" s="1" customFormat="1" x14ac:dyDescent="0.25">
      <c r="G203" s="37"/>
      <c r="H203" s="37"/>
      <c r="I203" s="37"/>
    </row>
    <row r="204" spans="7:9" s="1" customFormat="1" x14ac:dyDescent="0.25">
      <c r="G204" s="37"/>
      <c r="H204" s="37"/>
      <c r="I204" s="37"/>
    </row>
    <row r="205" spans="7:9" s="1" customFormat="1" x14ac:dyDescent="0.25">
      <c r="G205" s="37"/>
      <c r="H205" s="37"/>
      <c r="I205" s="37"/>
    </row>
    <row r="206" spans="7:9" s="1" customFormat="1" x14ac:dyDescent="0.25">
      <c r="G206" s="37"/>
      <c r="H206" s="37"/>
      <c r="I206" s="37"/>
    </row>
    <row r="207" spans="7:9" s="1" customFormat="1" x14ac:dyDescent="0.25">
      <c r="G207" s="37"/>
      <c r="H207" s="37"/>
      <c r="I207" s="37"/>
    </row>
    <row r="208" spans="7:9" s="1" customFormat="1" x14ac:dyDescent="0.25">
      <c r="G208" s="37"/>
      <c r="H208" s="37"/>
      <c r="I208" s="37"/>
    </row>
    <row r="209" spans="7:9" s="1" customFormat="1" x14ac:dyDescent="0.25">
      <c r="G209" s="37"/>
      <c r="H209" s="37"/>
      <c r="I209" s="37"/>
    </row>
    <row r="210" spans="7:9" s="1" customFormat="1" x14ac:dyDescent="0.25">
      <c r="G210" s="37"/>
      <c r="H210" s="37"/>
      <c r="I210" s="37"/>
    </row>
    <row r="211" spans="7:9" s="1" customFormat="1" x14ac:dyDescent="0.25">
      <c r="G211" s="37"/>
      <c r="H211" s="37"/>
      <c r="I211" s="37"/>
    </row>
    <row r="212" spans="7:9" s="1" customFormat="1" x14ac:dyDescent="0.25">
      <c r="G212" s="37"/>
      <c r="H212" s="37"/>
      <c r="I212" s="37"/>
    </row>
    <row r="213" spans="7:9" s="1" customFormat="1" x14ac:dyDescent="0.25">
      <c r="G213" s="37"/>
      <c r="H213" s="37"/>
      <c r="I213" s="37"/>
    </row>
    <row r="214" spans="7:9" s="1" customFormat="1" x14ac:dyDescent="0.25">
      <c r="G214" s="37"/>
      <c r="H214" s="37"/>
      <c r="I214" s="37"/>
    </row>
    <row r="215" spans="7:9" s="1" customFormat="1" x14ac:dyDescent="0.25">
      <c r="G215" s="37"/>
      <c r="H215" s="37"/>
      <c r="I215" s="37"/>
    </row>
    <row r="216" spans="7:9" s="1" customFormat="1" x14ac:dyDescent="0.25">
      <c r="G216" s="37"/>
      <c r="H216" s="37"/>
      <c r="I216" s="37"/>
    </row>
    <row r="217" spans="7:9" s="1" customFormat="1" x14ac:dyDescent="0.25">
      <c r="G217" s="37"/>
      <c r="H217" s="37"/>
      <c r="I217" s="37"/>
    </row>
    <row r="218" spans="7:9" s="1" customFormat="1" x14ac:dyDescent="0.25">
      <c r="G218" s="37"/>
      <c r="H218" s="37"/>
      <c r="I218" s="37"/>
    </row>
    <row r="219" spans="7:9" s="1" customFormat="1" x14ac:dyDescent="0.25">
      <c r="G219" s="37"/>
      <c r="H219" s="37"/>
      <c r="I219" s="37"/>
    </row>
    <row r="220" spans="7:9" s="1" customFormat="1" x14ac:dyDescent="0.25">
      <c r="G220" s="37"/>
      <c r="H220" s="37"/>
      <c r="I220" s="37"/>
    </row>
    <row r="221" spans="7:9" s="1" customFormat="1" x14ac:dyDescent="0.25">
      <c r="G221" s="37"/>
      <c r="H221" s="37"/>
      <c r="I221" s="37"/>
    </row>
    <row r="222" spans="7:9" s="1" customFormat="1" x14ac:dyDescent="0.25">
      <c r="G222" s="37"/>
      <c r="H222" s="37"/>
      <c r="I222" s="37"/>
    </row>
    <row r="223" spans="7:9" s="1" customFormat="1" x14ac:dyDescent="0.25">
      <c r="G223" s="37"/>
      <c r="H223" s="37"/>
      <c r="I223" s="37"/>
    </row>
    <row r="224" spans="7:9" s="1" customFormat="1" x14ac:dyDescent="0.25">
      <c r="G224" s="37"/>
      <c r="H224" s="37"/>
      <c r="I224" s="37"/>
    </row>
    <row r="225" spans="7:9" s="1" customFormat="1" x14ac:dyDescent="0.25">
      <c r="G225" s="37"/>
      <c r="H225" s="37"/>
      <c r="I225" s="37"/>
    </row>
    <row r="226" spans="7:9" s="1" customFormat="1" x14ac:dyDescent="0.25">
      <c r="G226" s="37"/>
      <c r="H226" s="37"/>
      <c r="I226" s="37"/>
    </row>
    <row r="227" spans="7:9" s="1" customFormat="1" x14ac:dyDescent="0.25">
      <c r="G227" s="37"/>
      <c r="H227" s="37"/>
      <c r="I227" s="37"/>
    </row>
    <row r="228" spans="7:9" s="1" customFormat="1" x14ac:dyDescent="0.25">
      <c r="G228" s="37"/>
      <c r="H228" s="37"/>
      <c r="I228" s="37"/>
    </row>
    <row r="229" spans="7:9" s="1" customFormat="1" x14ac:dyDescent="0.25">
      <c r="G229" s="37"/>
      <c r="H229" s="37"/>
      <c r="I229" s="37"/>
    </row>
    <row r="230" spans="7:9" s="1" customFormat="1" x14ac:dyDescent="0.25">
      <c r="G230" s="37"/>
      <c r="H230" s="37"/>
      <c r="I230" s="37"/>
    </row>
    <row r="231" spans="7:9" s="1" customFormat="1" x14ac:dyDescent="0.25">
      <c r="G231" s="37"/>
      <c r="H231" s="37"/>
      <c r="I231" s="37"/>
    </row>
    <row r="232" spans="7:9" s="1" customFormat="1" x14ac:dyDescent="0.25">
      <c r="G232" s="37"/>
      <c r="H232" s="37"/>
      <c r="I232" s="37"/>
    </row>
    <row r="233" spans="7:9" s="1" customFormat="1" x14ac:dyDescent="0.25">
      <c r="G233" s="37"/>
      <c r="H233" s="37"/>
      <c r="I233" s="37"/>
    </row>
    <row r="234" spans="7:9" s="1" customFormat="1" x14ac:dyDescent="0.25">
      <c r="G234" s="37"/>
      <c r="H234" s="37"/>
      <c r="I234" s="37"/>
    </row>
    <row r="235" spans="7:9" s="1" customFormat="1" x14ac:dyDescent="0.25">
      <c r="G235" s="37"/>
      <c r="H235" s="37"/>
      <c r="I235" s="37"/>
    </row>
    <row r="236" spans="7:9" s="1" customFormat="1" x14ac:dyDescent="0.25">
      <c r="G236" s="37"/>
      <c r="H236" s="37"/>
      <c r="I236" s="37"/>
    </row>
    <row r="237" spans="7:9" s="1" customFormat="1" x14ac:dyDescent="0.25">
      <c r="G237" s="37"/>
      <c r="H237" s="37"/>
      <c r="I237" s="37"/>
    </row>
    <row r="238" spans="7:9" s="1" customFormat="1" x14ac:dyDescent="0.25">
      <c r="G238" s="37"/>
      <c r="H238" s="37"/>
      <c r="I238" s="37"/>
    </row>
    <row r="239" spans="7:9" s="1" customFormat="1" x14ac:dyDescent="0.25">
      <c r="G239" s="37"/>
      <c r="H239" s="37"/>
      <c r="I239" s="37"/>
    </row>
    <row r="240" spans="7:9" s="1" customFormat="1" x14ac:dyDescent="0.25">
      <c r="G240" s="37"/>
      <c r="H240" s="37"/>
      <c r="I240" s="37"/>
    </row>
    <row r="241" spans="7:9" s="1" customFormat="1" x14ac:dyDescent="0.25">
      <c r="G241" s="37"/>
      <c r="H241" s="37"/>
      <c r="I241" s="37"/>
    </row>
    <row r="242" spans="7:9" s="1" customFormat="1" x14ac:dyDescent="0.25">
      <c r="G242" s="37"/>
      <c r="H242" s="37"/>
      <c r="I242" s="37"/>
    </row>
    <row r="243" spans="7:9" s="1" customFormat="1" x14ac:dyDescent="0.25">
      <c r="G243" s="37"/>
      <c r="H243" s="37"/>
      <c r="I243" s="37"/>
    </row>
    <row r="244" spans="7:9" s="1" customFormat="1" x14ac:dyDescent="0.25">
      <c r="G244" s="37"/>
      <c r="H244" s="37"/>
      <c r="I244" s="37"/>
    </row>
  </sheetData>
  <sheetProtection algorithmName="SHA-512" hashValue="6Tdqs3OnDTBRxVZQjrFCAHt6fFrWxULw6KHVN4uR5HEO/usXvRRvUmHx9eZKhw4YeT0eT+y0RWthjAHzFUQXng==" saltValue="ipwZgz4BRYNimydjzxD/rw==" spinCount="100000" sheet="1" objects="1" scenarios="1" formatColumns="0" formatRows="0" selectLockedCells="1"/>
  <mergeCells count="12">
    <mergeCell ref="A23:I23"/>
    <mergeCell ref="B16:F16"/>
    <mergeCell ref="A17:A19"/>
    <mergeCell ref="B17:F17"/>
    <mergeCell ref="B18:F18"/>
    <mergeCell ref="B19:F19"/>
    <mergeCell ref="A21:H21"/>
    <mergeCell ref="A1:J1"/>
    <mergeCell ref="A2:J2"/>
    <mergeCell ref="A20:I20"/>
    <mergeCell ref="A5:A15"/>
    <mergeCell ref="A22:H22"/>
  </mergeCells>
  <printOptions horizontalCentered="1"/>
  <pageMargins left="0.15748031496062992" right="0.15748031496062992" top="0.15748031496062992" bottom="0.27559055118110237" header="0.15748031496062992" footer="0.15748031496062992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Lot19_Limousin_BPU</vt:lpstr>
      <vt:lpstr>Lot19_Limousin_BdC pour Analyse</vt:lpstr>
      <vt:lpstr>'Lot19_Limousin_BdC pour Analyse'!Impression_des_titres</vt:lpstr>
      <vt:lpstr>Lot19_Limousin_BPU!Impression_des_titres</vt:lpstr>
      <vt:lpstr>'Lot19_Limousin_BdC pour Analyse'!Zone_d_impression</vt:lpstr>
      <vt:lpstr>Lot19_Limousin_BPU!Zone_d_impression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2026-02-26T13:42:05Z</cp:lastPrinted>
  <dcterms:created xsi:type="dcterms:W3CDTF">2023-01-12T16:05:34Z</dcterms:created>
  <dcterms:modified xsi:type="dcterms:W3CDTF">2026-03-02T13:14:48Z</dcterms:modified>
</cp:coreProperties>
</file>